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805" windowHeight="10275" activeTab="4"/>
  </bookViews>
  <sheets>
    <sheet name="Прил 1  (2)" sheetId="25" r:id="rId1"/>
    <sheet name="Прил. 2" sheetId="2" r:id="rId2"/>
    <sheet name="Прил. 3" sheetId="17" r:id="rId3"/>
    <sheet name="Прил. 4" sheetId="6" r:id="rId4"/>
    <sheet name="Прил. 5 (2)" sheetId="23" r:id="rId5"/>
    <sheet name="Прил. 6а " sheetId="14" r:id="rId6"/>
    <sheet name="Прил. 6б" sheetId="13" r:id="rId7"/>
    <sheet name="Прил. 7  (2)" sheetId="24" r:id="rId8"/>
  </sheets>
  <externalReferences>
    <externalReference r:id="rId9"/>
  </externalReferences>
  <definedNames>
    <definedName name="_xlnm.Print_Titles" localSheetId="1">'Прил. 2'!$7:$9</definedName>
    <definedName name="_xlnm.Print_Titles" localSheetId="4">'Прил. 5 (2)'!$14:$17</definedName>
    <definedName name="_xlnm.Print_Titles" localSheetId="7">'Прил. 7  (2)'!$15:$17</definedName>
    <definedName name="_xlnm.Print_Area" localSheetId="0">'Прил 1  (2)'!$A$1:$I$50</definedName>
    <definedName name="_xlnm.Print_Area" localSheetId="1">'Прил. 2'!$A$1:$H$44</definedName>
    <definedName name="_xlnm.Print_Area" localSheetId="2">'Прил. 3'!$A$1:$E$17</definedName>
    <definedName name="_xlnm.Print_Area" localSheetId="3">'Прил. 4'!$A$1:$H$23</definedName>
    <definedName name="_xlnm.Print_Area" localSheetId="4">'Прил. 5 (2)'!$A$2:$L$92</definedName>
    <definedName name="_xlnm.Print_Area" localSheetId="5">'Прил. 6а '!$A$1:$G$19</definedName>
    <definedName name="_xlnm.Print_Area" localSheetId="6">'Прил. 6б'!$A$1:$L$19</definedName>
    <definedName name="_xlnm.Print_Area" localSheetId="7">'Прил. 7  (2)'!$A$3:$F$96</definedName>
  </definedNames>
  <calcPr calcId="124519"/>
</workbook>
</file>

<file path=xl/calcChain.xml><?xml version="1.0" encoding="utf-8"?>
<calcChain xmlns="http://schemas.openxmlformats.org/spreadsheetml/2006/main">
  <c r="F54" i="24"/>
  <c r="E54"/>
  <c r="D54"/>
  <c r="L77" i="23"/>
  <c r="K77"/>
  <c r="J77"/>
  <c r="L79"/>
  <c r="I77"/>
  <c r="D32" i="24" l="1"/>
  <c r="I21" i="23"/>
  <c r="L47"/>
  <c r="K57"/>
  <c r="K56"/>
  <c r="J56"/>
  <c r="Q56" s="1"/>
  <c r="J57"/>
  <c r="I57"/>
  <c r="I56"/>
  <c r="N70"/>
  <c r="M23" l="1"/>
  <c r="F33" i="24"/>
  <c r="E33"/>
  <c r="D57"/>
  <c r="F79"/>
  <c r="E79"/>
  <c r="D79"/>
  <c r="K31" i="23"/>
  <c r="K21"/>
  <c r="J21"/>
  <c r="I55"/>
  <c r="J91"/>
  <c r="L90"/>
  <c r="I91"/>
  <c r="D24" i="24" l="1"/>
  <c r="H46" i="25"/>
  <c r="I43"/>
  <c r="H43"/>
  <c r="G43"/>
  <c r="F43"/>
  <c r="I34"/>
  <c r="H34"/>
  <c r="G34"/>
  <c r="I17" l="1"/>
  <c r="H17"/>
  <c r="G17"/>
  <c r="F17"/>
  <c r="I11"/>
  <c r="H11"/>
  <c r="G11"/>
  <c r="F11"/>
  <c r="D55"/>
  <c r="D56" s="1"/>
  <c r="P51"/>
  <c r="J39"/>
  <c r="I39"/>
  <c r="H39"/>
  <c r="G39"/>
  <c r="F39"/>
  <c r="I35"/>
  <c r="H35"/>
  <c r="G35"/>
  <c r="F35"/>
  <c r="F34"/>
  <c r="I28"/>
  <c r="H28"/>
  <c r="G28"/>
  <c r="F28"/>
  <c r="K21"/>
  <c r="J18"/>
  <c r="I18"/>
  <c r="H18"/>
  <c r="G18"/>
  <c r="F18"/>
  <c r="K17"/>
  <c r="J16"/>
  <c r="J10"/>
  <c r="I10"/>
  <c r="H10"/>
  <c r="G10"/>
  <c r="F10"/>
  <c r="K7"/>
  <c r="D74" i="24" l="1"/>
  <c r="F85"/>
  <c r="E85"/>
  <c r="D85"/>
  <c r="C84"/>
  <c r="C83"/>
  <c r="C82"/>
  <c r="C81"/>
  <c r="C80"/>
  <c r="C79"/>
  <c r="C78"/>
  <c r="C77"/>
  <c r="C85" l="1"/>
  <c r="E74"/>
  <c r="F74"/>
  <c r="C76"/>
  <c r="C74" s="1"/>
  <c r="L84" i="23"/>
  <c r="N57"/>
  <c r="N54" s="1"/>
  <c r="D26" i="24" l="1"/>
  <c r="D33"/>
  <c r="F32"/>
  <c r="E32"/>
  <c r="K85" i="23"/>
  <c r="J85"/>
  <c r="I85"/>
  <c r="D65" i="24" s="1"/>
  <c r="D21" s="1"/>
  <c r="E65" l="1"/>
  <c r="L85" i="23"/>
  <c r="F65" i="24"/>
  <c r="L76" i="23"/>
  <c r="L75"/>
  <c r="L73"/>
  <c r="F57" i="24" l="1"/>
  <c r="F24" s="1"/>
  <c r="E57"/>
  <c r="E24" s="1"/>
  <c r="L57" i="23"/>
  <c r="D52" i="24" l="1"/>
  <c r="L58" i="23"/>
  <c r="L78" l="1"/>
  <c r="E63" i="24"/>
  <c r="G32"/>
  <c r="C68"/>
  <c r="D22"/>
  <c r="C23"/>
  <c r="C26"/>
  <c r="C27"/>
  <c r="C28"/>
  <c r="C29"/>
  <c r="F30"/>
  <c r="E22"/>
  <c r="F22"/>
  <c r="C34"/>
  <c r="D35"/>
  <c r="C37"/>
  <c r="C38"/>
  <c r="C39"/>
  <c r="C40"/>
  <c r="D43"/>
  <c r="E43"/>
  <c r="F43"/>
  <c r="F21" s="1"/>
  <c r="F19" s="1"/>
  <c r="C45"/>
  <c r="C46"/>
  <c r="C47"/>
  <c r="C48"/>
  <c r="C49"/>
  <c r="C50"/>
  <c r="C51"/>
  <c r="C55"/>
  <c r="C56"/>
  <c r="G35"/>
  <c r="F52"/>
  <c r="C58"/>
  <c r="C59"/>
  <c r="C60"/>
  <c r="C61"/>
  <c r="C62"/>
  <c r="C66"/>
  <c r="C67"/>
  <c r="C69"/>
  <c r="C70"/>
  <c r="C71"/>
  <c r="C72"/>
  <c r="C73"/>
  <c r="C87"/>
  <c r="C88"/>
  <c r="C89"/>
  <c r="C90"/>
  <c r="C91"/>
  <c r="C92"/>
  <c r="C93"/>
  <c r="C94"/>
  <c r="C95"/>
  <c r="F44" l="1"/>
  <c r="E44"/>
  <c r="E21"/>
  <c r="K20" s="1"/>
  <c r="E41"/>
  <c r="D41"/>
  <c r="F41"/>
  <c r="C35"/>
  <c r="I26"/>
  <c r="D44"/>
  <c r="C22"/>
  <c r="C43"/>
  <c r="D30"/>
  <c r="C57"/>
  <c r="G21"/>
  <c r="F63"/>
  <c r="C54"/>
  <c r="E52"/>
  <c r="C65"/>
  <c r="D63"/>
  <c r="E30"/>
  <c r="C33"/>
  <c r="C32"/>
  <c r="D36"/>
  <c r="C44" l="1"/>
  <c r="C41"/>
  <c r="D19"/>
  <c r="C30"/>
  <c r="C21"/>
  <c r="G52"/>
  <c r="C52"/>
  <c r="C24"/>
  <c r="E19"/>
  <c r="C63"/>
  <c r="C36"/>
  <c r="D25"/>
  <c r="C25" s="1"/>
  <c r="G27"/>
  <c r="K19" l="1"/>
  <c r="K21"/>
  <c r="G19"/>
  <c r="C19" l="1"/>
  <c r="K22" i="23"/>
  <c r="L23"/>
  <c r="L24"/>
  <c r="L25"/>
  <c r="L28"/>
  <c r="L29"/>
  <c r="L30"/>
  <c r="I31"/>
  <c r="J31"/>
  <c r="L32"/>
  <c r="L33"/>
  <c r="L41"/>
  <c r="L42"/>
  <c r="L43"/>
  <c r="L44"/>
  <c r="I48"/>
  <c r="J48"/>
  <c r="J49" s="1"/>
  <c r="K48"/>
  <c r="K49" s="1"/>
  <c r="L48"/>
  <c r="I49"/>
  <c r="I53"/>
  <c r="J53"/>
  <c r="K53"/>
  <c r="L54"/>
  <c r="L56"/>
  <c r="I59"/>
  <c r="J59"/>
  <c r="J55" s="1"/>
  <c r="K59"/>
  <c r="K55" s="1"/>
  <c r="L60"/>
  <c r="L61"/>
  <c r="L62"/>
  <c r="L63"/>
  <c r="L64"/>
  <c r="L65"/>
  <c r="L66"/>
  <c r="L67"/>
  <c r="L68"/>
  <c r="L69"/>
  <c r="L70"/>
  <c r="L71"/>
  <c r="L72"/>
  <c r="L74"/>
  <c r="L80"/>
  <c r="L81"/>
  <c r="M81"/>
  <c r="I82"/>
  <c r="J82"/>
  <c r="J83" s="1"/>
  <c r="K82"/>
  <c r="K83"/>
  <c r="L86"/>
  <c r="L87"/>
  <c r="L88"/>
  <c r="L89"/>
  <c r="K91"/>
  <c r="L21" l="1"/>
  <c r="I83"/>
  <c r="L31"/>
  <c r="L49"/>
  <c r="L40"/>
  <c r="L59"/>
  <c r="L91"/>
  <c r="L82"/>
  <c r="L83" s="1"/>
  <c r="L55"/>
  <c r="K51"/>
  <c r="L53"/>
  <c r="I51"/>
  <c r="I18" s="1"/>
  <c r="J51"/>
  <c r="J18" s="1"/>
  <c r="J52"/>
  <c r="J22"/>
  <c r="K52"/>
  <c r="I22" l="1"/>
  <c r="L22"/>
  <c r="L51"/>
  <c r="K18"/>
  <c r="K20" s="1"/>
  <c r="I52"/>
  <c r="L52" s="1"/>
  <c r="J20"/>
  <c r="L18" l="1"/>
  <c r="I20"/>
  <c r="L20" s="1"/>
</calcChain>
</file>

<file path=xl/sharedStrings.xml><?xml version="1.0" encoding="utf-8"?>
<sst xmlns="http://schemas.openxmlformats.org/spreadsheetml/2006/main" count="905" uniqueCount="427">
  <si>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</si>
  <si>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</si>
  <si>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</si>
  <si>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</si>
  <si>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</si>
  <si>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</si>
  <si>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</si>
  <si>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</si>
  <si>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</si>
  <si>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</si>
  <si>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</si>
  <si>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</si>
  <si>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</si>
  <si>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</si>
  <si>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</si>
  <si>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</si>
  <si>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</si>
  <si>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</si>
  <si>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</si>
  <si>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</si>
  <si>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</si>
  <si>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</si>
  <si>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</si>
  <si>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</si>
  <si>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</si>
  <si>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</si>
  <si>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</si>
  <si>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</si>
  <si>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</si>
  <si>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</si>
  <si>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</si>
  <si>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</si>
  <si>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</si>
  <si>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</si>
  <si>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</si>
  <si>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</si>
  <si>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</si>
  <si>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</si>
  <si>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</si>
  <si>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</si>
  <si>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</si>
  <si>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</si>
  <si>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</si>
  <si>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</si>
  <si>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</si>
  <si>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</si>
  <si>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</si>
  <si>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</si>
  <si>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</si>
  <si>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</si>
  <si>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</si>
  <si>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</si>
  <si>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</si>
  <si>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</si>
  <si>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</si>
  <si>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</si>
  <si>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</si>
  <si>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</si>
  <si>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</si>
  <si>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</si>
  <si>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</si>
  <si>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</si>
  <si>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</si>
  <si>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</si>
  <si>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Приложение 6б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</si>
  <si>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</si>
  <si>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</si>
  <si>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</si>
  <si>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</si>
  <si>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</si>
  <si>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</si>
  <si>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</si>
  <si>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</si>
  <si>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</si>
  <si>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</si>
  <si>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</si>
  <si>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</si>
  <si>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</si>
  <si>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Второй год
 планового периода
2018
</t>
  </si>
  <si>
    <t>Х</t>
  </si>
  <si>
    <t>1.1</t>
  </si>
  <si>
    <t>%</t>
  </si>
  <si>
    <t>2.1</t>
  </si>
  <si>
    <t>Администрация города Назарово</t>
  </si>
  <si>
    <t>Распоряжение администрации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</si>
  <si>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</si>
  <si>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</si>
  <si>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</si>
  <si>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</si>
  <si>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</si>
  <si>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</si>
  <si>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</si>
  <si>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</si>
  <si>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</si>
  <si>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</si>
  <si>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 xml:space="preserve">Подпрограмма 3.  «Благоустроенный город Назарово» </t>
  </si>
  <si>
    <t>Задача 3. Содержание мест захоронения</t>
  </si>
  <si>
    <t>3.3</t>
  </si>
  <si>
    <t xml:space="preserve">Удельный вес  привлечения граждан к работам по благоустройству к общей численности занятого населения </t>
  </si>
  <si>
    <t>Задача 2: Организация санитарного содержания территорий общего пользования города</t>
  </si>
  <si>
    <t xml:space="preserve">Задача  1: Организация озеленения территории города </t>
  </si>
  <si>
    <t>3.1.</t>
  </si>
  <si>
    <t>Цель 3   Комплексное  решение вопросов  благоустройства по улучшению санитарного и эстетического вида территорий города и для создания  комфортных и безопасных условий проживания населения города</t>
  </si>
  <si>
    <t>воды</t>
  </si>
  <si>
    <t>тепловой энергии</t>
  </si>
  <si>
    <t>электрической энергии</t>
  </si>
  <si>
    <t xml:space="preserve">Подпрограмма 2  «Энергосбережение и повышение энергетической эффективности в городе Назарово» </t>
  </si>
  <si>
    <t>Задача 1    Создание условий для обеспечения энергосбережения и повышения энергетической эффективности в системах коммунальной инфраструктуры</t>
  </si>
  <si>
    <t>Цель 2: Формирование целостности и эффективной системы управления энергосбережением и повышением энергетической эффективности;</t>
  </si>
  <si>
    <t>ООО "Водоканал"</t>
  </si>
  <si>
    <t>1.4.1</t>
  </si>
  <si>
    <t xml:space="preserve">Подпрограмма 1 «Развитие инженерного обеспечения микрорайонов города Назарово» </t>
  </si>
  <si>
    <t>Задача 4   Обеспечение населения питьевой водой, отвечающей требованиям безопасности;</t>
  </si>
  <si>
    <t>Фактическая оплата населением за жилищно-коммунальные услуги от начисленных платежей</t>
  </si>
  <si>
    <t>Уровень возмещение населением затрат на предоставление жилищно-коммунальных услуг по установленным для населения тарифам</t>
  </si>
  <si>
    <t>Задача 3   Внедрение рыночных механизмов жилищно-коммунального хозяйства и обеспечение доступности предоставляемых коммунальных услуг;</t>
  </si>
  <si>
    <t>пог. м.</t>
  </si>
  <si>
    <t xml:space="preserve">Объем ремонта  инженерных сетей  </t>
  </si>
  <si>
    <t xml:space="preserve">Задача 2   Развитие, модернизация и капитальный ремонт объектов коммунальной инфраструктуры и жилищного фонда города; </t>
  </si>
  <si>
    <t>водоотведения</t>
  </si>
  <si>
    <t>водоснабжения</t>
  </si>
  <si>
    <t>теплоснабжения</t>
  </si>
  <si>
    <t>ед. на 100 км инженерных сетей</t>
  </si>
  <si>
    <t xml:space="preserve">Снижение интегрального показателя аварийности инженерных сетей:
</t>
  </si>
  <si>
    <t>Задача 1    Обеспечение безопасного функционирования энергообъектов и предупреждение ситуаций, которые могут привести к нарушению функционирования систем жизнеобеспечения населения;</t>
  </si>
  <si>
    <r>
      <t xml:space="preserve">Целевой показатель 1
</t>
    </r>
    <r>
      <rPr>
        <sz val="9"/>
        <rFont val="Times New Roman"/>
        <family val="1"/>
        <charset val="204"/>
      </rPr>
      <t>Доля убыточных организаций жилищно-коммунального хозяйства</t>
    </r>
  </si>
  <si>
    <t>Цель 1: Обеспечение населения города качественными жилищно-коммунальными услугами и повышение надежности функционирования систем жизнеобеспечения населения;</t>
  </si>
  <si>
    <t xml:space="preserve">Источник 
информации
</t>
  </si>
  <si>
    <t xml:space="preserve">Вес показателя (индикатора) </t>
  </si>
  <si>
    <t>Ед.измерения</t>
  </si>
  <si>
    <t xml:space="preserve">Наименование целевого индикатора, показателя
</t>
  </si>
  <si>
    <t>№  п/п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</si>
  <si>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</si>
  <si>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</si>
  <si>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</si>
  <si>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</si>
  <si>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</si>
  <si>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</si>
  <si>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</si>
  <si>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</si>
  <si>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</si>
  <si>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</si>
  <si>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</si>
  <si>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</si>
  <si>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</si>
  <si>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</si>
  <si>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</si>
  <si>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</si>
  <si>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</si>
  <si>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</si>
  <si>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</si>
  <si>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</si>
  <si>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</si>
  <si>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</si>
  <si>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</si>
  <si>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</si>
  <si>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</si>
  <si>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</si>
  <si>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</si>
  <si>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</si>
  <si>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</si>
  <si>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</si>
  <si>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</si>
  <si>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</si>
  <si>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</si>
  <si>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</si>
  <si>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«О возложении функций заказчика на выполнение работ по отлову, учету и иному обращению с безнадзорными домашними животными на территории города Назарово»</t>
  </si>
  <si>
    <t xml:space="preserve"> «О возложении функций заказчика на выполнение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</si>
  <si>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"О возложении функций заказчика по проведению мероприятий по организации и проведению акарицидных обработок мест массового посещения и отдыха людей»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</si>
  <si>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</si>
  <si>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</si>
  <si>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</si>
  <si>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</si>
  <si>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</si>
  <si>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</si>
  <si>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</si>
  <si>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</si>
  <si>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</si>
  <si>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</si>
  <si>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</si>
  <si>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</si>
  <si>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</si>
  <si>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</si>
  <si>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</si>
  <si>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</si>
  <si>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</si>
  <si>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</si>
  <si>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</si>
  <si>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Примечание: в  муниципальной программе "Реформирование и модернизация жилищно-коммунального хозяйства и повышение энергетической эффективности " муниципальные задания на оказание услуг  учреждением  не осуществляются/ не  включенны.</t>
  </si>
  <si>
    <t>"О включении системы отопления города Назарово"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</si>
  <si>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</si>
  <si>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</si>
  <si>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</si>
  <si>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</si>
  <si>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</si>
  <si>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</si>
  <si>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</si>
  <si>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</si>
  <si>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</si>
  <si>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</si>
  <si>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</si>
  <si>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</si>
  <si>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</si>
  <si>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</si>
  <si>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</si>
  <si>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</si>
  <si>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</si>
  <si>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</si>
  <si>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</si>
  <si>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</si>
  <si>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</si>
  <si>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</si>
  <si>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</si>
  <si>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</si>
  <si>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</si>
  <si>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</si>
  <si>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</si>
  <si>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</si>
  <si>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</si>
  <si>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</si>
  <si>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</si>
  <si>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</si>
  <si>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</si>
  <si>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</si>
  <si>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</si>
  <si>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</si>
  <si>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</si>
  <si>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</si>
  <si>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</si>
  <si>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</si>
  <si>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</si>
  <si>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</si>
  <si>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</si>
  <si>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</si>
  <si>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к  муниципальной программе</t>
  </si>
  <si>
    <t>к  муниципальной  программе</t>
  </si>
  <si>
    <t xml:space="preserve">к муниципальной программе </t>
  </si>
  <si>
    <t>ООО "Тепло"
АО «Назаровская ГРЭС»</t>
  </si>
  <si>
    <t xml:space="preserve">Увеличение доли населения, обеспеченного услугами водоснабжения 
(в т.ч. посредством ВРК)  и питьевой водой, отвечающей требованиям безопасности (в расчете от среднегодовой  численности населения города) </t>
  </si>
  <si>
    <t>Генеральный план города, утв. Решением Назаровского городского Совета депутатов от 25.12.2008 №25-247, часть X  (далее -генплан), п. 1.1.3 и  техзадание</t>
  </si>
  <si>
    <t>Постановление администрации города Назарово</t>
  </si>
  <si>
    <t xml:space="preserve"> 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</si>
  <si>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</si>
  <si>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</si>
  <si>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 xml:space="preserve">                                                                                                                                                                                                Приложение №3 к муниципальной программе</t>
  </si>
  <si>
    <t>территорий</t>
  </si>
  <si>
    <t>или</t>
  </si>
  <si>
    <t>811</t>
  </si>
  <si>
    <t>Значение показателей</t>
  </si>
  <si>
    <t>Приложение №1   к муниципальной программе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</si>
  <si>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</si>
  <si>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</si>
  <si>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</si>
  <si>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</si>
  <si>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</si>
  <si>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</si>
  <si>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</si>
  <si>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</si>
  <si>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</si>
  <si>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</si>
  <si>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</si>
  <si>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</si>
  <si>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</si>
  <si>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</si>
  <si>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</si>
  <si>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</si>
  <si>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</si>
  <si>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</si>
  <si>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</si>
  <si>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</si>
  <si>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t>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</si>
  <si>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>га</t>
  </si>
  <si>
    <t xml:space="preserve">Площадь  территорий мест массового посещения и отдыха людей по проведению акарицидных обработок </t>
  </si>
  <si>
    <t xml:space="preserve">Площадь территории городских кладбищ на которых выполняются работы по содержанию 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</si>
  <si>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</si>
  <si>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</si>
  <si>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</si>
  <si>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</si>
  <si>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</si>
  <si>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</si>
  <si>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</si>
  <si>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</si>
  <si>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Мониторинг СЭР</t>
  </si>
  <si>
    <r>
      <t xml:space="preserve">Целевой показатель 3
</t>
    </r>
    <r>
      <rPr>
        <sz val="9"/>
        <rFont val="Times New Roman"/>
        <family val="1"/>
        <charset val="204"/>
      </rPr>
      <t>Доля рассмотренных обращений и жалоб граждан по вопросам предоставления жилищно-коммунальных услуг – (ежегодно)</t>
    </r>
  </si>
  <si>
    <t>Факт - Мониторинг СЭР. Раздел 18 
План - Ресурсоснабжающие организации</t>
  </si>
  <si>
    <t>Мониторинг СЭР. Раздел 19 - Жилищный фонд, п.19.79</t>
  </si>
  <si>
    <t>Мониторинг СЭР. Раздел 19 - Жилищный фонд, п.19.83</t>
  </si>
  <si>
    <t>Ресурсоснабжающие организации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</si>
  <si>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</si>
  <si>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</si>
  <si>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</si>
  <si>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</si>
  <si>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</si>
  <si>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</si>
  <si>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</si>
  <si>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</si>
  <si>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</si>
  <si>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</si>
  <si>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</si>
  <si>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</si>
  <si>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</si>
  <si>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</si>
  <si>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</si>
  <si>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</si>
  <si>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</si>
  <si>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</si>
  <si>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</si>
  <si>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</si>
  <si>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</si>
  <si>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</si>
  <si>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</si>
  <si>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</si>
  <si>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</si>
  <si>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</si>
  <si>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</si>
  <si>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</si>
  <si>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</si>
  <si>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</si>
  <si>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</si>
  <si>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>Обустройство и восстановление воинских захоронений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</si>
  <si>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</si>
  <si>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</si>
  <si>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</si>
  <si>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>2.2</t>
  </si>
  <si>
    <t>2.3</t>
  </si>
  <si>
    <t>2.4</t>
  </si>
  <si>
    <t>4.3</t>
  </si>
  <si>
    <t>4.4</t>
  </si>
  <si>
    <t xml:space="preserve"> Увеличение доли объемов энергетических ресурсов, расчеты за которые осуществляются с использованием приборов учета (в части МКД- с использованием  коллективных (общедомовых) приборов учета) в общем объеме энергоресурсов, потребляемых  на территории города, в том числе:</t>
  </si>
  <si>
    <r>
      <t xml:space="preserve">Целевой показатель 2
</t>
    </r>
    <r>
      <rPr>
        <sz val="9"/>
        <rFont val="Times New Roman"/>
        <family val="1"/>
        <charset val="204"/>
      </rPr>
      <t>Снижение уровня балансового износа коммунальной инфраструктуры муниципальной формы собственности</t>
    </r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</si>
  <si>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</si>
  <si>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01.01.2022г.
01.01.2023г. 01.01.2024г.</t>
  </si>
  <si>
    <t>31.12.2022г.
31.12.2023г. 31.12.2024г.</t>
  </si>
  <si>
    <t xml:space="preserve">30.09.2022г. 30.09.2023г. 30.09 2024г.
</t>
  </si>
  <si>
    <t>01.03.2022г.
01.03.2023г. 01.03.2024г.</t>
  </si>
  <si>
    <t>01.04.2022г.
01.04.2023г. 01.04.2024г</t>
  </si>
  <si>
    <t>01.06.2022г.
01.06.2023г. 
01.06.2024г.</t>
  </si>
  <si>
    <t xml:space="preserve">30.09. 2022г. 30.09. 2023г. 30.09. 2024г.
</t>
  </si>
  <si>
    <t xml:space="preserve">01.10. 2022г. 01.10. 2023г. 01.10. 2024г.   
</t>
  </si>
  <si>
    <t xml:space="preserve">30.04. 2022г.
</t>
  </si>
  <si>
    <t>"О подготовке города Назарово к отопительному периоду 2022-2023 г.г."</t>
  </si>
  <si>
    <t>"О создании рабочей комиссии по оценке готовности к отопительному периоду теплоснабжающих организаций и потребителей тепловой энергии города Назарово на 2021-2023 годы"</t>
  </si>
  <si>
    <r>
      <t xml:space="preserve">Объем капитальных вложений на </t>
    </r>
    <r>
      <rPr>
        <sz val="12"/>
        <color rgb="FF0070C0"/>
        <rFont val="Times New Roman"/>
        <family val="1"/>
        <charset val="204"/>
      </rPr>
      <t>2024</t>
    </r>
    <r>
      <rPr>
        <sz val="12"/>
        <color theme="1"/>
        <rFont val="Times New Roman"/>
        <family val="1"/>
        <charset val="204"/>
      </rPr>
      <t xml:space="preserve"> год</t>
    </r>
  </si>
  <si>
    <t>ГПКК "ЦРКК"</t>
  </si>
  <si>
    <t>Содержание общественных пространств</t>
  </si>
  <si>
    <t>0330045041</t>
  </si>
  <si>
    <t>247</t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</si>
  <si>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</si>
  <si>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t>01.03.2022 г.</t>
  </si>
  <si>
    <t>3.12</t>
  </si>
  <si>
    <t>3.13</t>
  </si>
  <si>
    <t>Демонтаж новогодней иллюминации и деревянных горок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</si>
  <si>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</si>
  <si>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</si>
  <si>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</si>
  <si>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</si>
  <si>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</si>
  <si>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</si>
  <si>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</si>
  <si>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</si>
  <si>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</si>
  <si>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</si>
  <si>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</si>
  <si>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 xml:space="preserve">31.01.2022г.
</t>
  </si>
  <si>
    <t xml:space="preserve">10.01.2022г.
</t>
  </si>
  <si>
    <t>Мероприятие 1.1. Обеспечение деятельности МБУ "УГХ"</t>
  </si>
  <si>
    <t>3.15</t>
  </si>
  <si>
    <t>3.16</t>
  </si>
  <si>
    <t xml:space="preserve">01.01. 2022г.  </t>
  </si>
  <si>
    <t xml:space="preserve">30.12. 2022г. 
</t>
  </si>
  <si>
    <t xml:space="preserve">01.05.2022г.
</t>
  </si>
  <si>
    <t xml:space="preserve">31.11.2022г.
</t>
  </si>
  <si>
    <t>Выполнение работ по ремонту воинских захоронений  в соответствии с санитарным нормами.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</si>
  <si>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</si>
  <si>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</si>
  <si>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</si>
  <si>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</si>
  <si>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</si>
  <si>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</si>
  <si>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t xml:space="preserve">Отчетный
финансовый год
2022
</t>
  </si>
  <si>
    <t xml:space="preserve">Текущий финансовый год
2023
</t>
  </si>
  <si>
    <t>Первый год
 планового периода
2024</t>
  </si>
  <si>
    <t>Второй год
 планового периода
2025</t>
  </si>
  <si>
    <t>МБУ "УГХ"</t>
  </si>
  <si>
    <t>Расчет МБУ "УГХ"</t>
  </si>
  <si>
    <t>Данные МБУ "Бригантина", Центр занятости населения</t>
  </si>
  <si>
    <t>4.5</t>
  </si>
  <si>
    <t>Количество восстановленных воинских захоронений</t>
  </si>
  <si>
    <t>ед.</t>
  </si>
  <si>
    <t>4.6</t>
  </si>
  <si>
    <t>Количество имен погибших при защите Отечества на мемориальные
сооружения воинских захоронений по месту захоронения</t>
  </si>
  <si>
    <t>4.7</t>
  </si>
  <si>
    <t>Количество установленных мемориальных знаков</t>
  </si>
  <si>
    <t>Муниципальная программа «Реформирование и модернизация жилищно-коммунального хозяйства и повышение энергетической эффективности» на 2023 год и плановый период 2024-2025 годов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</si>
  <si>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</si>
  <si>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</si>
  <si>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</si>
  <si>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</si>
  <si>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</si>
  <si>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</si>
  <si>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</si>
  <si>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</si>
  <si>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</si>
  <si>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</si>
  <si>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t>2-3 квартал 2023 г.</t>
  </si>
  <si>
    <t>1 квартал 2023 г.</t>
  </si>
  <si>
    <t>2 квартал 2023 г.</t>
  </si>
  <si>
    <t>3 квартал 2023 г.</t>
  </si>
  <si>
    <t>Администрация города Назарово, МБУ "УГХ"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</si>
  <si>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</si>
  <si>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t>Объекты капитального строительства, включенные в  муниципальную программу "Реформирование и модернизация жилищно-коммунального хозяйства и повышение энергетической эффективности"  на 2023 г. отсутствуют.</t>
  </si>
  <si>
    <r>
      <t xml:space="preserve">Объем капитальных вложений на </t>
    </r>
    <r>
      <rPr>
        <sz val="12"/>
        <color rgb="FF0070C0"/>
        <rFont val="Times New Roman"/>
        <family val="1"/>
        <charset val="204"/>
      </rPr>
      <t>2025</t>
    </r>
    <r>
      <rPr>
        <sz val="12"/>
        <color theme="1"/>
        <rFont val="Times New Roman"/>
        <family val="1"/>
        <charset val="204"/>
      </rPr>
      <t xml:space="preserve"> год</t>
    </r>
  </si>
  <si>
    <t>Объекты капитального строительства, включенные в  муниципальную программу  "Реформирование и модернизация жилищно-коммунального хозяйства и повышение энергетической эффективности"  на плановый период 2024-2025 гг. отсутствуют.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</si>
  <si>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</si>
  <si>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</si>
  <si>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</si>
  <si>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</si>
  <si>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</si>
  <si>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</si>
  <si>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</si>
  <si>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</si>
  <si>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</si>
  <si>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Бюджетные инвестиции на реализацию мероприятий инвестиционной программы ООО "Тепло" в сфере теплоснабжения г. Назарово</t>
  </si>
  <si>
    <t>0310045250</t>
  </si>
  <si>
    <t>415</t>
  </si>
  <si>
    <t>Дополнительные работы по расширению городского кладбища</t>
  </si>
  <si>
    <t>Мероприятие 3.15</t>
  </si>
</sst>
</file>

<file path=xl/styles.xml><?xml version="1.0" encoding="utf-8"?>
<styleSheet xmlns="http://schemas.openxmlformats.org/spreadsheetml/2006/main">
  <numFmts count="14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</numFmts>
  <fonts count="5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sz val="18"/>
      <color rgb="FF0070C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0" fontId="16" fillId="0" borderId="0"/>
    <xf numFmtId="0" fontId="16" fillId="0" borderId="0"/>
    <xf numFmtId="0" fontId="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7" fillId="0" borderId="0" applyNumberFormat="0" applyFont="0" applyFill="0" applyBorder="0" applyAlignment="0" applyProtection="0">
      <alignment vertical="top"/>
    </xf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6" fillId="0" borderId="0"/>
  </cellStyleXfs>
  <cellXfs count="42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8" fillId="0" borderId="0" xfId="2" applyFont="1" applyAlignment="1">
      <alignment wrapText="1"/>
    </xf>
    <xf numFmtId="0" fontId="8" fillId="0" borderId="0" xfId="2" applyFont="1" applyBorder="1" applyAlignment="1">
      <alignment wrapText="1"/>
    </xf>
    <xf numFmtId="0" fontId="8" fillId="0" borderId="0" xfId="2" applyFont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2" fontId="8" fillId="4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0" fontId="8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168" fontId="1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2" fontId="8" fillId="0" borderId="0" xfId="2" applyNumberFormat="1" applyFont="1" applyAlignment="1">
      <alignment wrapText="1"/>
    </xf>
    <xf numFmtId="0" fontId="11" fillId="3" borderId="0" xfId="2" applyFont="1" applyFill="1" applyAlignment="1">
      <alignment horizontal="left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vertical="top" wrapText="1"/>
    </xf>
    <xf numFmtId="49" fontId="8" fillId="0" borderId="1" xfId="2" applyNumberFormat="1" applyFont="1" applyBorder="1" applyAlignment="1">
      <alignment vertical="center" wrapText="1"/>
    </xf>
    <xf numFmtId="49" fontId="11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11" fillId="0" borderId="0" xfId="2" applyFont="1" applyFill="1" applyAlignment="1">
      <alignment wrapText="1"/>
    </xf>
    <xf numFmtId="49" fontId="8" fillId="0" borderId="1" xfId="2" applyNumberFormat="1" applyFont="1" applyFill="1" applyBorder="1" applyAlignment="1">
      <alignment horizontal="center" vertical="center" wrapText="1"/>
    </xf>
    <xf numFmtId="3" fontId="8" fillId="4" borderId="1" xfId="2" applyNumberFormat="1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4" borderId="1" xfId="0" applyNumberFormat="1" applyFont="1" applyFill="1" applyBorder="1" applyAlignment="1">
      <alignment horizontal="justify" vertical="top" wrapText="1"/>
    </xf>
    <xf numFmtId="0" fontId="2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15" fillId="4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2" fillId="5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10" fillId="0" borderId="1" xfId="2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/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4" fillId="0" borderId="0" xfId="0" applyFont="1"/>
    <xf numFmtId="0" fontId="35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2" fillId="4" borderId="1" xfId="0" applyNumberFormat="1" applyFont="1" applyFill="1" applyBorder="1" applyAlignment="1">
      <alignment horizontal="justify" vertical="top" wrapText="1"/>
    </xf>
    <xf numFmtId="0" fontId="31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justify" vertical="top" wrapText="1"/>
    </xf>
    <xf numFmtId="0" fontId="14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vertical="top" wrapText="1"/>
    </xf>
    <xf numFmtId="168" fontId="9" fillId="4" borderId="1" xfId="0" applyNumberFormat="1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2" fillId="4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5" fillId="8" borderId="1" xfId="0" applyFont="1" applyFill="1" applyBorder="1" applyAlignment="1">
      <alignment vertical="top" wrapText="1"/>
    </xf>
    <xf numFmtId="0" fontId="30" fillId="8" borderId="1" xfId="0" applyFont="1" applyFill="1" applyBorder="1" applyAlignment="1">
      <alignment vertical="top" wrapText="1"/>
    </xf>
    <xf numFmtId="49" fontId="12" fillId="8" borderId="1" xfId="0" applyNumberFormat="1" applyFont="1" applyFill="1" applyBorder="1" applyAlignment="1">
      <alignment horizontal="justify" vertical="top" wrapText="1"/>
    </xf>
    <xf numFmtId="0" fontId="20" fillId="8" borderId="1" xfId="0" applyFont="1" applyFill="1" applyBorder="1"/>
    <xf numFmtId="49" fontId="9" fillId="8" borderId="1" xfId="0" applyNumberFormat="1" applyFont="1" applyFill="1" applyBorder="1" applyAlignment="1">
      <alignment horizontal="justify" vertical="top" wrapText="1"/>
    </xf>
    <xf numFmtId="49" fontId="26" fillId="8" borderId="1" xfId="0" applyNumberFormat="1" applyFont="1" applyFill="1" applyBorder="1" applyAlignment="1">
      <alignment horizontal="justify" vertical="top" wrapText="1"/>
    </xf>
    <xf numFmtId="168" fontId="12" fillId="8" borderId="1" xfId="0" applyNumberFormat="1" applyFont="1" applyFill="1" applyBorder="1" applyAlignment="1">
      <alignment horizontal="justify" vertical="top" wrapText="1"/>
    </xf>
    <xf numFmtId="168" fontId="27" fillId="8" borderId="1" xfId="0" applyNumberFormat="1" applyFont="1" applyFill="1" applyBorder="1" applyAlignment="1">
      <alignment horizontal="justify" vertical="top" wrapText="1"/>
    </xf>
    <xf numFmtId="49" fontId="26" fillId="8" borderId="3" xfId="0" applyNumberFormat="1" applyFont="1" applyFill="1" applyBorder="1" applyAlignment="1">
      <alignment horizontal="justify" vertical="top" wrapText="1"/>
    </xf>
    <xf numFmtId="0" fontId="23" fillId="4" borderId="1" xfId="1" applyFont="1" applyFill="1" applyBorder="1" applyAlignment="1" applyProtection="1">
      <alignment vertical="top" wrapText="1"/>
    </xf>
    <xf numFmtId="0" fontId="23" fillId="4" borderId="1" xfId="0" applyFont="1" applyFill="1" applyBorder="1" applyAlignment="1">
      <alignment vertical="top" wrapText="1"/>
    </xf>
    <xf numFmtId="49" fontId="22" fillId="4" borderId="1" xfId="0" applyNumberFormat="1" applyFont="1" applyFill="1" applyBorder="1" applyAlignment="1">
      <alignment horizontal="justify" vertical="top" wrapText="1"/>
    </xf>
    <xf numFmtId="49" fontId="20" fillId="4" borderId="0" xfId="0" applyNumberFormat="1" applyFont="1" applyFill="1" applyAlignment="1">
      <alignment vertical="top"/>
    </xf>
    <xf numFmtId="0" fontId="20" fillId="4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8" fillId="0" borderId="0" xfId="2" applyFont="1" applyAlignment="1">
      <alignment horizontal="center" vertical="center" wrapText="1"/>
    </xf>
    <xf numFmtId="165" fontId="2" fillId="0" borderId="0" xfId="0" applyNumberFormat="1" applyFont="1"/>
    <xf numFmtId="0" fontId="40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2" fillId="4" borderId="0" xfId="0" applyFont="1" applyFill="1"/>
    <xf numFmtId="0" fontId="1" fillId="4" borderId="0" xfId="0" applyFont="1" applyFill="1" applyAlignment="1">
      <alignment horizontal="left" indent="15"/>
    </xf>
    <xf numFmtId="1" fontId="41" fillId="0" borderId="0" xfId="2" applyNumberFormat="1" applyFont="1" applyAlignment="1">
      <alignment wrapText="1"/>
    </xf>
    <xf numFmtId="1" fontId="11" fillId="0" borderId="0" xfId="2" applyNumberFormat="1" applyFont="1" applyAlignment="1">
      <alignment horizontal="right" wrapText="1"/>
    </xf>
    <xf numFmtId="4" fontId="12" fillId="6" borderId="1" xfId="0" applyNumberFormat="1" applyFont="1" applyFill="1" applyBorder="1" applyAlignment="1">
      <alignment horizontal="justify" vertical="top" wrapText="1"/>
    </xf>
    <xf numFmtId="0" fontId="8" fillId="0" borderId="2" xfId="2" applyFont="1" applyBorder="1" applyAlignment="1">
      <alignment wrapText="1"/>
    </xf>
    <xf numFmtId="0" fontId="8" fillId="7" borderId="0" xfId="2" applyFont="1" applyFill="1" applyAlignment="1">
      <alignment wrapText="1"/>
    </xf>
    <xf numFmtId="0" fontId="10" fillId="0" borderId="1" xfId="0" applyFont="1" applyBorder="1" applyAlignment="1">
      <alignment horizontal="left" vertical="top" wrapText="1"/>
    </xf>
    <xf numFmtId="164" fontId="9" fillId="4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42" fillId="8" borderId="3" xfId="0" applyFont="1" applyFill="1" applyBorder="1" applyAlignment="1">
      <alignment vertical="top" wrapText="1"/>
    </xf>
    <xf numFmtId="0" fontId="42" fillId="8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8" fontId="10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23" fillId="0" borderId="0" xfId="2" applyFont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2" fontId="11" fillId="4" borderId="1" xfId="2" applyNumberFormat="1" applyFont="1" applyFill="1" applyBorder="1" applyAlignment="1">
      <alignment horizontal="center" vertical="center" wrapText="1"/>
    </xf>
    <xf numFmtId="1" fontId="8" fillId="0" borderId="0" xfId="2" applyNumberFormat="1" applyFont="1" applyAlignment="1">
      <alignment horizontal="left" wrapText="1"/>
    </xf>
    <xf numFmtId="168" fontId="8" fillId="0" borderId="0" xfId="2" applyNumberFormat="1" applyFont="1" applyAlignment="1">
      <alignment wrapText="1"/>
    </xf>
    <xf numFmtId="164" fontId="8" fillId="0" borderId="0" xfId="2" applyNumberFormat="1" applyFont="1" applyAlignment="1">
      <alignment wrapText="1"/>
    </xf>
    <xf numFmtId="0" fontId="8" fillId="0" borderId="1" xfId="2" applyFont="1" applyBorder="1" applyAlignment="1">
      <alignment horizontal="center" vertical="top" wrapText="1"/>
    </xf>
    <xf numFmtId="166" fontId="1" fillId="7" borderId="0" xfId="0" applyNumberFormat="1" applyFont="1" applyFill="1" applyBorder="1" applyAlignment="1">
      <alignment vertical="top" wrapText="1"/>
    </xf>
    <xf numFmtId="0" fontId="1" fillId="7" borderId="0" xfId="0" applyFont="1" applyFill="1" applyBorder="1" applyAlignment="1">
      <alignment vertical="top" wrapText="1"/>
    </xf>
    <xf numFmtId="0" fontId="46" fillId="8" borderId="1" xfId="0" applyFont="1" applyFill="1" applyBorder="1" applyAlignment="1">
      <alignment vertical="top" wrapText="1"/>
    </xf>
    <xf numFmtId="0" fontId="8" fillId="0" borderId="0" xfId="2" applyFont="1" applyAlignment="1">
      <alignment horizontal="left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4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8" fillId="4" borderId="1" xfId="2" applyFont="1" applyFill="1" applyBorder="1" applyAlignment="1">
      <alignment horizontal="left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left" vertical="center" wrapText="1"/>
    </xf>
    <xf numFmtId="0" fontId="2" fillId="7" borderId="0" xfId="0" applyFont="1" applyFill="1" applyAlignment="1">
      <alignment vertical="top"/>
    </xf>
    <xf numFmtId="0" fontId="14" fillId="9" borderId="1" xfId="0" applyFont="1" applyFill="1" applyBorder="1" applyAlignment="1">
      <alignment vertical="top" wrapText="1"/>
    </xf>
    <xf numFmtId="49" fontId="9" fillId="9" borderId="1" xfId="0" applyNumberFormat="1" applyFont="1" applyFill="1" applyBorder="1" applyAlignment="1">
      <alignment horizontal="justify" vertical="top" wrapText="1"/>
    </xf>
    <xf numFmtId="0" fontId="20" fillId="9" borderId="1" xfId="0" applyFont="1" applyFill="1" applyBorder="1" applyAlignment="1">
      <alignment horizontal="left" vertical="top"/>
    </xf>
    <xf numFmtId="2" fontId="9" fillId="9" borderId="1" xfId="0" applyNumberFormat="1" applyFont="1" applyFill="1" applyBorder="1" applyAlignment="1">
      <alignment horizontal="justify" vertical="top" wrapText="1"/>
    </xf>
    <xf numFmtId="168" fontId="9" fillId="9" borderId="1" xfId="0" applyNumberFormat="1" applyFont="1" applyFill="1" applyBorder="1" applyAlignment="1">
      <alignment horizontal="justify" vertical="top" wrapText="1"/>
    </xf>
    <xf numFmtId="0" fontId="15" fillId="9" borderId="1" xfId="0" applyFont="1" applyFill="1" applyBorder="1" applyAlignment="1">
      <alignment vertical="top" wrapText="1"/>
    </xf>
    <xf numFmtId="49" fontId="23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9" borderId="1" xfId="0" applyNumberFormat="1" applyFont="1" applyFill="1" applyBorder="1" applyAlignment="1">
      <alignment horizontal="justify" vertical="top" wrapText="1"/>
    </xf>
    <xf numFmtId="167" fontId="2" fillId="7" borderId="0" xfId="0" applyNumberFormat="1" applyFont="1" applyFill="1"/>
    <xf numFmtId="0" fontId="48" fillId="4" borderId="1" xfId="2" applyFont="1" applyFill="1" applyBorder="1" applyAlignment="1">
      <alignment horizontal="center" vertical="top" wrapText="1"/>
    </xf>
    <xf numFmtId="0" fontId="48" fillId="4" borderId="1" xfId="2" applyFont="1" applyFill="1" applyBorder="1" applyAlignment="1">
      <alignment horizontal="center" wrapText="1"/>
    </xf>
    <xf numFmtId="168" fontId="49" fillId="4" borderId="1" xfId="0" applyNumberFormat="1" applyFont="1" applyFill="1" applyBorder="1" applyAlignment="1">
      <alignment horizontal="center" vertical="center" wrapText="1"/>
    </xf>
    <xf numFmtId="2" fontId="49" fillId="4" borderId="1" xfId="0" applyNumberFormat="1" applyFont="1" applyFill="1" applyBorder="1" applyAlignment="1">
      <alignment horizontal="center" vertical="center" wrapText="1"/>
    </xf>
    <xf numFmtId="2" fontId="48" fillId="0" borderId="1" xfId="2" applyNumberFormat="1" applyFont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172" fontId="9" fillId="4" borderId="1" xfId="0" applyNumberFormat="1" applyFont="1" applyFill="1" applyBorder="1" applyAlignment="1">
      <alignment horizontal="justify" vertical="top" wrapText="1"/>
    </xf>
    <xf numFmtId="165" fontId="9" fillId="4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4" borderId="3" xfId="0" applyNumberFormat="1" applyFont="1" applyFill="1" applyBorder="1" applyAlignment="1">
      <alignment horizontal="justify" vertical="top" wrapText="1"/>
    </xf>
    <xf numFmtId="173" fontId="9" fillId="4" borderId="3" xfId="0" applyNumberFormat="1" applyFont="1" applyFill="1" applyBorder="1" applyAlignment="1">
      <alignment horizontal="justify" vertical="top" wrapText="1"/>
    </xf>
    <xf numFmtId="4" fontId="9" fillId="4" borderId="3" xfId="0" applyNumberFormat="1" applyFont="1" applyFill="1" applyBorder="1" applyAlignment="1">
      <alignment horizontal="justify" vertical="top" wrapText="1"/>
    </xf>
    <xf numFmtId="49" fontId="23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2" fillId="4" borderId="1" xfId="0" applyNumberFormat="1" applyFont="1" applyFill="1" applyBorder="1" applyAlignment="1">
      <alignment horizontal="justify" vertical="top" wrapText="1"/>
    </xf>
    <xf numFmtId="0" fontId="26" fillId="4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2" fillId="6" borderId="1" xfId="0" applyNumberFormat="1" applyFont="1" applyFill="1" applyBorder="1" applyAlignment="1">
      <alignment horizontal="justify" vertical="top" wrapText="1"/>
    </xf>
    <xf numFmtId="164" fontId="9" fillId="9" borderId="1" xfId="0" applyNumberFormat="1" applyFont="1" applyFill="1" applyBorder="1" applyAlignment="1">
      <alignment horizontal="justify" vertical="top" wrapText="1"/>
    </xf>
    <xf numFmtId="0" fontId="9" fillId="4" borderId="7" xfId="0" applyFont="1" applyFill="1" applyBorder="1" applyAlignment="1">
      <alignment vertical="top" wrapText="1"/>
    </xf>
    <xf numFmtId="165" fontId="26" fillId="4" borderId="3" xfId="0" applyNumberFormat="1" applyFont="1" applyFill="1" applyBorder="1" applyAlignment="1">
      <alignment horizontal="left" vertical="top" wrapText="1"/>
    </xf>
    <xf numFmtId="165" fontId="26" fillId="0" borderId="1" xfId="0" applyNumberFormat="1" applyFont="1" applyBorder="1" applyAlignment="1">
      <alignment horizontal="justify" vertical="top" wrapText="1"/>
    </xf>
    <xf numFmtId="165" fontId="26" fillId="4" borderId="1" xfId="0" applyNumberFormat="1" applyFont="1" applyFill="1" applyBorder="1" applyAlignment="1">
      <alignment horizontal="left" vertical="top" wrapText="1"/>
    </xf>
    <xf numFmtId="164" fontId="26" fillId="4" borderId="3" xfId="0" applyNumberFormat="1" applyFont="1" applyFill="1" applyBorder="1" applyAlignment="1">
      <alignment horizontal="left" vertical="top" wrapText="1"/>
    </xf>
    <xf numFmtId="164" fontId="26" fillId="0" borderId="1" xfId="0" applyNumberFormat="1" applyFont="1" applyBorder="1" applyAlignment="1">
      <alignment horizontal="justify" vertical="top" wrapText="1"/>
    </xf>
    <xf numFmtId="169" fontId="12" fillId="8" borderId="1" xfId="0" applyNumberFormat="1" applyFont="1" applyFill="1" applyBorder="1" applyAlignment="1">
      <alignment horizontal="justify" vertical="top" wrapText="1"/>
    </xf>
    <xf numFmtId="169" fontId="27" fillId="8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5" fillId="4" borderId="1" xfId="0" applyNumberFormat="1" applyFont="1" applyFill="1" applyBorder="1" applyAlignment="1">
      <alignment horizontal="justify" vertical="top" wrapText="1"/>
    </xf>
    <xf numFmtId="0" fontId="9" fillId="4" borderId="5" xfId="0" applyFont="1" applyFill="1" applyBorder="1" applyAlignment="1">
      <alignment horizontal="center" vertical="top" wrapText="1"/>
    </xf>
    <xf numFmtId="173" fontId="8" fillId="4" borderId="1" xfId="2" applyNumberFormat="1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166" fontId="9" fillId="4" borderId="1" xfId="0" applyNumberFormat="1" applyFont="1" applyFill="1" applyBorder="1" applyAlignment="1">
      <alignment horizontal="justify" vertical="top" wrapText="1"/>
    </xf>
    <xf numFmtId="166" fontId="9" fillId="9" borderId="1" xfId="0" applyNumberFormat="1" applyFont="1" applyFill="1" applyBorder="1" applyAlignment="1">
      <alignment horizontal="justify" vertical="top" wrapText="1"/>
    </xf>
    <xf numFmtId="164" fontId="12" fillId="9" borderId="1" xfId="0" applyNumberFormat="1" applyFont="1" applyFill="1" applyBorder="1" applyAlignment="1">
      <alignment horizontal="justify" vertical="top" wrapText="1"/>
    </xf>
    <xf numFmtId="2" fontId="12" fillId="9" borderId="1" xfId="0" applyNumberFormat="1" applyFont="1" applyFill="1" applyBorder="1" applyAlignment="1">
      <alignment horizontal="justify" vertical="top" wrapText="1"/>
    </xf>
    <xf numFmtId="2" fontId="12" fillId="4" borderId="1" xfId="0" applyNumberFormat="1" applyFont="1" applyFill="1" applyBorder="1" applyAlignment="1">
      <alignment horizontal="justify" vertical="top" wrapText="1"/>
    </xf>
    <xf numFmtId="175" fontId="23" fillId="6" borderId="1" xfId="0" applyNumberFormat="1" applyFont="1" applyFill="1" applyBorder="1" applyAlignment="1">
      <alignment horizontal="justify" vertical="top" wrapText="1"/>
    </xf>
    <xf numFmtId="169" fontId="23" fillId="8" borderId="1" xfId="0" applyNumberFormat="1" applyFont="1" applyFill="1" applyBorder="1" applyAlignment="1">
      <alignment horizontal="justify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vertical="top" wrapText="1"/>
    </xf>
    <xf numFmtId="0" fontId="50" fillId="7" borderId="0" xfId="0" applyFont="1" applyFill="1"/>
    <xf numFmtId="0" fontId="14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51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4" borderId="3" xfId="0" applyNumberFormat="1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center" vertical="center" wrapText="1"/>
    </xf>
    <xf numFmtId="167" fontId="2" fillId="7" borderId="0" xfId="0" applyNumberFormat="1" applyFont="1" applyFill="1" applyAlignment="1">
      <alignment vertical="top"/>
    </xf>
    <xf numFmtId="167" fontId="2" fillId="7" borderId="1" xfId="0" applyNumberFormat="1" applyFont="1" applyFill="1" applyBorder="1" applyAlignment="1">
      <alignment vertical="top"/>
    </xf>
    <xf numFmtId="171" fontId="9" fillId="4" borderId="1" xfId="0" applyNumberFormat="1" applyFont="1" applyFill="1" applyBorder="1" applyAlignment="1">
      <alignment horizontal="justify" vertical="top" wrapText="1"/>
    </xf>
    <xf numFmtId="174" fontId="12" fillId="8" borderId="1" xfId="0" applyNumberFormat="1" applyFont="1" applyFill="1" applyBorder="1" applyAlignment="1">
      <alignment horizontal="justify" vertical="top" wrapText="1"/>
    </xf>
    <xf numFmtId="174" fontId="27" fillId="8" borderId="1" xfId="0" applyNumberFormat="1" applyFont="1" applyFill="1" applyBorder="1" applyAlignment="1">
      <alignment horizontal="justify" vertical="top" wrapText="1"/>
    </xf>
    <xf numFmtId="170" fontId="25" fillId="4" borderId="1" xfId="0" applyNumberFormat="1" applyFont="1" applyFill="1" applyBorder="1" applyAlignment="1">
      <alignment horizontal="justify" vertical="top" wrapText="1"/>
    </xf>
    <xf numFmtId="174" fontId="12" fillId="5" borderId="1" xfId="0" applyNumberFormat="1" applyFont="1" applyFill="1" applyBorder="1" applyAlignment="1">
      <alignment horizontal="justify" vertical="top" wrapText="1"/>
    </xf>
    <xf numFmtId="0" fontId="50" fillId="0" borderId="0" xfId="0" applyFont="1"/>
    <xf numFmtId="0" fontId="50" fillId="0" borderId="1" xfId="0" applyFont="1" applyBorder="1" applyAlignment="1">
      <alignment vertical="top" wrapText="1"/>
    </xf>
    <xf numFmtId="0" fontId="50" fillId="0" borderId="0" xfId="0" applyFont="1" applyAlignment="1">
      <alignment vertical="top" wrapText="1"/>
    </xf>
    <xf numFmtId="0" fontId="40" fillId="4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11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1" fillId="10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left" wrapText="1"/>
    </xf>
    <xf numFmtId="0" fontId="8" fillId="4" borderId="1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2" fontId="8" fillId="0" borderId="0" xfId="2" applyNumberFormat="1" applyFont="1" applyAlignment="1">
      <alignment horizontal="center" vertical="center" wrapText="1"/>
    </xf>
    <xf numFmtId="49" fontId="8" fillId="4" borderId="1" xfId="2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69" fontId="23" fillId="4" borderId="3" xfId="0" applyNumberFormat="1" applyFont="1" applyFill="1" applyBorder="1" applyAlignment="1">
      <alignment horizontal="left" vertical="top" wrapText="1"/>
    </xf>
    <xf numFmtId="4" fontId="9" fillId="7" borderId="1" xfId="0" applyNumberFormat="1" applyFont="1" applyFill="1" applyBorder="1" applyAlignment="1">
      <alignment horizontal="justify" vertical="top" wrapText="1"/>
    </xf>
    <xf numFmtId="174" fontId="12" fillId="4" borderId="1" xfId="0" applyNumberFormat="1" applyFont="1" applyFill="1" applyBorder="1" applyAlignment="1">
      <alignment horizontal="justify" vertical="top" wrapText="1"/>
    </xf>
    <xf numFmtId="166" fontId="12" fillId="4" borderId="1" xfId="0" applyNumberFormat="1" applyFont="1" applyFill="1" applyBorder="1" applyAlignment="1">
      <alignment horizontal="justify" vertical="top" wrapText="1"/>
    </xf>
    <xf numFmtId="175" fontId="12" fillId="4" borderId="1" xfId="0" applyNumberFormat="1" applyFont="1" applyFill="1" applyBorder="1" applyAlignment="1">
      <alignment horizontal="justify" vertical="top" wrapText="1"/>
    </xf>
    <xf numFmtId="4" fontId="9" fillId="4" borderId="1" xfId="0" applyNumberFormat="1" applyFont="1" applyFill="1" applyBorder="1" applyAlignment="1">
      <alignment horizontal="justify" vertical="top" wrapText="1"/>
    </xf>
    <xf numFmtId="0" fontId="9" fillId="7" borderId="1" xfId="0" applyFont="1" applyFill="1" applyBorder="1" applyAlignment="1">
      <alignment vertical="top" wrapText="1"/>
    </xf>
    <xf numFmtId="164" fontId="12" fillId="8" borderId="1" xfId="0" applyNumberFormat="1" applyFont="1" applyFill="1" applyBorder="1" applyAlignment="1">
      <alignment horizontal="justify" vertical="top" wrapText="1"/>
    </xf>
    <xf numFmtId="167" fontId="12" fillId="4" borderId="1" xfId="0" applyNumberFormat="1" applyFont="1" applyFill="1" applyBorder="1" applyAlignment="1">
      <alignment horizontal="justify" vertical="top" wrapText="1"/>
    </xf>
    <xf numFmtId="167" fontId="12" fillId="8" borderId="1" xfId="0" applyNumberFormat="1" applyFont="1" applyFill="1" applyBorder="1" applyAlignment="1">
      <alignment horizontal="justify" vertical="top" wrapText="1"/>
    </xf>
    <xf numFmtId="167" fontId="27" fillId="8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8" fillId="8" borderId="1" xfId="0" applyNumberFormat="1" applyFont="1" applyFill="1" applyBorder="1" applyAlignment="1">
      <alignment horizontal="left" vertical="top"/>
    </xf>
    <xf numFmtId="170" fontId="23" fillId="4" borderId="5" xfId="0" applyNumberFormat="1" applyFont="1" applyFill="1" applyBorder="1" applyAlignment="1">
      <alignment horizontal="left" vertical="top" wrapText="1"/>
    </xf>
    <xf numFmtId="174" fontId="12" fillId="6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2" fillId="5" borderId="1" xfId="0" applyNumberFormat="1" applyFont="1" applyFill="1" applyBorder="1" applyAlignment="1">
      <alignment horizontal="justify" vertical="top" wrapText="1"/>
    </xf>
    <xf numFmtId="171" fontId="23" fillId="6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8" fillId="4" borderId="0" xfId="2" applyFont="1" applyFill="1" applyAlignment="1">
      <alignment horizontal="left" wrapText="1"/>
    </xf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top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wrapText="1"/>
    </xf>
    <xf numFmtId="0" fontId="11" fillId="10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left" wrapText="1"/>
    </xf>
    <xf numFmtId="0" fontId="11" fillId="10" borderId="1" xfId="2" applyFont="1" applyFill="1" applyBorder="1" applyAlignment="1">
      <alignment horizontal="center" vertical="center" wrapText="1"/>
    </xf>
    <xf numFmtId="0" fontId="11" fillId="10" borderId="1" xfId="2" applyFont="1" applyFill="1" applyBorder="1" applyAlignment="1">
      <alignment vertical="center" wrapText="1"/>
    </xf>
    <xf numFmtId="0" fontId="23" fillId="0" borderId="8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10" fillId="4" borderId="3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top" wrapText="1"/>
    </xf>
    <xf numFmtId="0" fontId="33" fillId="0" borderId="5" xfId="0" applyFont="1" applyBorder="1" applyAlignment="1">
      <alignment horizontal="left" vertical="top" wrapText="1"/>
    </xf>
    <xf numFmtId="49" fontId="32" fillId="0" borderId="3" xfId="0" applyNumberFormat="1" applyFont="1" applyBorder="1" applyAlignment="1">
      <alignment horizontal="center" vertical="top" wrapText="1"/>
    </xf>
    <xf numFmtId="49" fontId="32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3" fillId="0" borderId="1" xfId="0" applyFont="1" applyBorder="1" applyAlignment="1">
      <alignment vertical="top" wrapText="1"/>
    </xf>
    <xf numFmtId="0" fontId="36" fillId="0" borderId="0" xfId="0" applyFont="1" applyAlignment="1">
      <alignment horizontal="left"/>
    </xf>
    <xf numFmtId="0" fontId="3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3" fillId="4" borderId="1" xfId="0" applyNumberFormat="1" applyFont="1" applyFill="1" applyBorder="1" applyAlignment="1">
      <alignment horizontal="justify" vertical="top" wrapText="1"/>
    </xf>
    <xf numFmtId="0" fontId="6" fillId="4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" fillId="4" borderId="0" xfId="0" applyFont="1" applyFill="1" applyAlignment="1">
      <alignment horizontal="left" wrapText="1"/>
    </xf>
    <xf numFmtId="0" fontId="6" fillId="4" borderId="0" xfId="0" applyFont="1" applyFill="1" applyAlignment="1">
      <alignment horizontal="left" vertical="center"/>
    </xf>
    <xf numFmtId="170" fontId="23" fillId="4" borderId="3" xfId="0" applyNumberFormat="1" applyFont="1" applyFill="1" applyBorder="1" applyAlignment="1">
      <alignment horizontal="left" vertical="top" wrapText="1"/>
    </xf>
    <xf numFmtId="170" fontId="23" fillId="4" borderId="5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2" fillId="8" borderId="3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12" fillId="8" borderId="1" xfId="0" applyFont="1" applyFill="1" applyBorder="1" applyAlignment="1">
      <alignment horizontal="center" vertical="top" wrapText="1"/>
    </xf>
    <xf numFmtId="0" fontId="12" fillId="8" borderId="1" xfId="0" applyFont="1" applyFill="1" applyBorder="1" applyAlignment="1">
      <alignment horizontal="left" vertical="top" wrapText="1"/>
    </xf>
    <xf numFmtId="0" fontId="20" fillId="4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3" fillId="4" borderId="1" xfId="0" applyNumberFormat="1" applyFont="1" applyFill="1" applyBorder="1" applyAlignment="1">
      <alignment horizontal="justify" vertical="top" wrapText="1"/>
    </xf>
    <xf numFmtId="0" fontId="20" fillId="0" borderId="1" xfId="1" applyFont="1" applyBorder="1" applyAlignment="1" applyProtection="1">
      <alignment horizontal="center" vertical="center" wrapText="1"/>
    </xf>
    <xf numFmtId="0" fontId="12" fillId="8" borderId="3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2" fillId="8" borderId="5" xfId="0" applyFont="1" applyFill="1" applyBorder="1" applyAlignment="1">
      <alignment horizontal="left" vertical="top" wrapText="1"/>
    </xf>
    <xf numFmtId="0" fontId="26" fillId="4" borderId="8" xfId="0" applyFont="1" applyFill="1" applyBorder="1" applyAlignment="1">
      <alignment horizontal="left" vertical="top" wrapText="1"/>
    </xf>
    <xf numFmtId="0" fontId="26" fillId="4" borderId="7" xfId="0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vertical="top" wrapText="1"/>
    </xf>
    <xf numFmtId="0" fontId="12" fillId="8" borderId="3" xfId="0" applyFont="1" applyFill="1" applyBorder="1" applyAlignment="1">
      <alignment vertical="top" wrapText="1"/>
    </xf>
    <xf numFmtId="0" fontId="22" fillId="4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0" fontId="22" fillId="4" borderId="3" xfId="0" applyFont="1" applyFill="1" applyBorder="1" applyAlignment="1">
      <alignment horizontal="left" vertical="top" wrapText="1"/>
    </xf>
    <xf numFmtId="0" fontId="22" fillId="4" borderId="4" xfId="0" applyFont="1" applyFill="1" applyBorder="1" applyAlignment="1">
      <alignment horizontal="left" vertical="top" wrapText="1"/>
    </xf>
    <xf numFmtId="0" fontId="22" fillId="4" borderId="5" xfId="0" applyFont="1" applyFill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10" fillId="4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F5FEBE"/>
      <color rgb="FFD3FFBD"/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2">
          <cell r="I32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57"/>
  <sheetViews>
    <sheetView view="pageBreakPreview" zoomScaleSheetLayoutView="100" workbookViewId="0">
      <pane ySplit="7" topLeftCell="A8" activePane="bottomLeft" state="frozen"/>
      <selection pane="bottomLeft" activeCell="F17" sqref="F17"/>
    </sheetView>
  </sheetViews>
  <sheetFormatPr defaultRowHeight="12"/>
  <cols>
    <col min="1" max="1" width="4.85546875" style="22" customWidth="1"/>
    <col min="2" max="2" width="53.42578125" style="22" customWidth="1"/>
    <col min="3" max="3" width="11" style="22" customWidth="1"/>
    <col min="4" max="4" width="12" style="22" customWidth="1"/>
    <col min="5" max="5" width="18.7109375" style="22" customWidth="1"/>
    <col min="6" max="9" width="13.85546875" style="22" customWidth="1"/>
    <col min="10" max="10" width="14.85546875" style="22" hidden="1" customWidth="1"/>
    <col min="11" max="11" width="18.28515625" style="22" customWidth="1"/>
    <col min="12" max="12" width="11.140625" style="22" bestFit="1" customWidth="1"/>
    <col min="13" max="13" width="15.42578125" style="22" customWidth="1"/>
    <col min="14" max="14" width="12.28515625" style="22" customWidth="1"/>
    <col min="15" max="16384" width="9.140625" style="22"/>
  </cols>
  <sheetData>
    <row r="1" spans="1:11" ht="19.5" customHeight="1">
      <c r="F1" s="294" t="s">
        <v>249</v>
      </c>
      <c r="G1" s="294"/>
      <c r="H1" s="294"/>
      <c r="I1" s="294"/>
      <c r="J1" s="294"/>
      <c r="K1" s="147"/>
    </row>
    <row r="2" spans="1:11" ht="27" customHeight="1">
      <c r="A2" s="295" t="s">
        <v>0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1" ht="18.75" customHeight="1">
      <c r="A3" s="295" t="s">
        <v>1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11" ht="16.5" customHeight="1">
      <c r="A4" s="296" t="s">
        <v>2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1" ht="14.25" customHeight="1">
      <c r="E5" s="23"/>
    </row>
    <row r="6" spans="1:11" ht="17.25" customHeight="1">
      <c r="A6" s="297" t="s">
        <v>131</v>
      </c>
      <c r="B6" s="297" t="s">
        <v>130</v>
      </c>
      <c r="C6" s="297" t="s">
        <v>129</v>
      </c>
      <c r="D6" s="297" t="s">
        <v>128</v>
      </c>
      <c r="E6" s="297" t="s">
        <v>127</v>
      </c>
      <c r="F6" s="300" t="s">
        <v>248</v>
      </c>
      <c r="G6" s="300"/>
      <c r="H6" s="300"/>
      <c r="I6" s="301"/>
    </row>
    <row r="7" spans="1:11" s="24" customFormat="1" ht="51.75" customHeight="1">
      <c r="A7" s="298"/>
      <c r="B7" s="298"/>
      <c r="C7" s="298"/>
      <c r="D7" s="298"/>
      <c r="E7" s="298"/>
      <c r="F7" s="75" t="s">
        <v>379</v>
      </c>
      <c r="G7" s="75" t="s">
        <v>380</v>
      </c>
      <c r="H7" s="75" t="s">
        <v>381</v>
      </c>
      <c r="I7" s="75" t="s">
        <v>382</v>
      </c>
      <c r="J7" s="51" t="s">
        <v>78</v>
      </c>
      <c r="K7" s="266">
        <f>D16+D17+D18+D21+D24+D25+D33+D34+D35+D39+D42+D43+D49</f>
        <v>0.91000000000000025</v>
      </c>
    </row>
    <row r="8" spans="1:11" s="24" customFormat="1" ht="18.75" customHeight="1">
      <c r="A8" s="302" t="s">
        <v>393</v>
      </c>
      <c r="B8" s="302"/>
      <c r="C8" s="302"/>
      <c r="D8" s="302"/>
      <c r="E8" s="302"/>
      <c r="F8" s="302"/>
      <c r="G8" s="302"/>
      <c r="H8" s="302"/>
      <c r="I8" s="302"/>
      <c r="J8" s="302"/>
    </row>
    <row r="9" spans="1:11" s="30" customFormat="1" ht="25.5" hidden="1" customHeight="1">
      <c r="A9" s="259">
        <v>1</v>
      </c>
      <c r="B9" s="303" t="s">
        <v>126</v>
      </c>
      <c r="C9" s="303"/>
      <c r="D9" s="303"/>
      <c r="E9" s="303"/>
      <c r="F9" s="303"/>
      <c r="G9" s="303"/>
      <c r="H9" s="303"/>
      <c r="I9" s="303"/>
      <c r="J9" s="303"/>
    </row>
    <row r="10" spans="1:11" s="24" customFormat="1" ht="28.5" customHeight="1">
      <c r="A10" s="41" t="s">
        <v>80</v>
      </c>
      <c r="B10" s="25" t="s">
        <v>125</v>
      </c>
      <c r="C10" s="26" t="s">
        <v>81</v>
      </c>
      <c r="D10" s="26" t="s">
        <v>79</v>
      </c>
      <c r="E10" s="263" t="s">
        <v>383</v>
      </c>
      <c r="F10" s="148">
        <f>0/5*100</f>
        <v>0</v>
      </c>
      <c r="G10" s="148">
        <f>0/5*100</f>
        <v>0</v>
      </c>
      <c r="H10" s="148">
        <f t="shared" ref="H10:I10" si="0">0/5*100</f>
        <v>0</v>
      </c>
      <c r="I10" s="148">
        <f t="shared" si="0"/>
        <v>0</v>
      </c>
      <c r="J10" s="148">
        <f t="shared" ref="J10" si="1">1/5*100</f>
        <v>20</v>
      </c>
      <c r="K10" s="121"/>
    </row>
    <row r="11" spans="1:11" s="24" customFormat="1" ht="39" customHeight="1">
      <c r="A11" s="41" t="s">
        <v>90</v>
      </c>
      <c r="B11" s="25" t="s">
        <v>329</v>
      </c>
      <c r="C11" s="26" t="s">
        <v>81</v>
      </c>
      <c r="D11" s="26" t="s">
        <v>79</v>
      </c>
      <c r="E11" s="263" t="s">
        <v>282</v>
      </c>
      <c r="F11" s="149">
        <f>(62.8+53.5+56.7)/3</f>
        <v>57.666666666666664</v>
      </c>
      <c r="G11" s="149">
        <f>(62.75+53.5+56.7)/3</f>
        <v>57.65</v>
      </c>
      <c r="H11" s="149">
        <f>(62.7+53.5+56.7)/3</f>
        <v>57.633333333333333</v>
      </c>
      <c r="I11" s="149">
        <f>(62.7+53.5+56.6)/3</f>
        <v>57.6</v>
      </c>
      <c r="J11" s="50">
        <v>73</v>
      </c>
    </row>
    <row r="12" spans="1:11" s="24" customFormat="1" ht="38.25" customHeight="1">
      <c r="A12" s="41" t="s">
        <v>91</v>
      </c>
      <c r="B12" s="25" t="s">
        <v>283</v>
      </c>
      <c r="C12" s="26" t="s">
        <v>81</v>
      </c>
      <c r="D12" s="26" t="s">
        <v>79</v>
      </c>
      <c r="E12" s="263" t="s">
        <v>383</v>
      </c>
      <c r="F12" s="50">
        <v>100</v>
      </c>
      <c r="G12" s="50">
        <v>100</v>
      </c>
      <c r="H12" s="50">
        <v>100</v>
      </c>
      <c r="I12" s="50">
        <v>100</v>
      </c>
      <c r="J12" s="50"/>
      <c r="K12" s="24" t="s">
        <v>241</v>
      </c>
    </row>
    <row r="13" spans="1:11" s="30" customFormat="1" ht="26.25" hidden="1" customHeight="1">
      <c r="A13" s="44" t="s">
        <v>80</v>
      </c>
      <c r="B13" s="303" t="s">
        <v>124</v>
      </c>
      <c r="C13" s="303"/>
      <c r="D13" s="303"/>
      <c r="E13" s="303"/>
      <c r="F13" s="303"/>
      <c r="G13" s="303"/>
      <c r="H13" s="303"/>
      <c r="I13" s="303"/>
      <c r="J13" s="303"/>
    </row>
    <row r="14" spans="1:11" s="30" customFormat="1" ht="18.75" customHeight="1">
      <c r="A14" s="304" t="s">
        <v>111</v>
      </c>
      <c r="B14" s="304"/>
      <c r="C14" s="304"/>
      <c r="D14" s="304"/>
      <c r="E14" s="304"/>
      <c r="F14" s="304"/>
      <c r="G14" s="304"/>
      <c r="H14" s="304"/>
      <c r="I14" s="304"/>
      <c r="J14" s="304"/>
    </row>
    <row r="15" spans="1:11" ht="18.75" customHeight="1">
      <c r="A15" s="41" t="s">
        <v>82</v>
      </c>
      <c r="B15" s="153" t="s">
        <v>123</v>
      </c>
      <c r="C15" s="305" t="s">
        <v>122</v>
      </c>
      <c r="D15" s="306"/>
      <c r="E15" s="306"/>
      <c r="F15" s="306"/>
      <c r="G15" s="306"/>
      <c r="H15" s="306"/>
      <c r="I15" s="306"/>
      <c r="J15" s="306"/>
    </row>
    <row r="16" spans="1:11" ht="35.25" customHeight="1">
      <c r="A16" s="42"/>
      <c r="B16" s="31" t="s">
        <v>121</v>
      </c>
      <c r="C16" s="305"/>
      <c r="D16" s="182">
        <v>0.11</v>
      </c>
      <c r="E16" s="263" t="s">
        <v>237</v>
      </c>
      <c r="F16" s="145">
        <v>0</v>
      </c>
      <c r="G16" s="145">
        <v>0</v>
      </c>
      <c r="H16" s="145">
        <v>0</v>
      </c>
      <c r="I16" s="145">
        <v>0</v>
      </c>
      <c r="J16" s="145">
        <f t="shared" ref="J16" si="2">1*100/96.5</f>
        <v>1.0362694300518134</v>
      </c>
      <c r="K16" s="132"/>
    </row>
    <row r="17" spans="1:11" ht="18" customHeight="1">
      <c r="A17" s="42"/>
      <c r="B17" s="31" t="s">
        <v>120</v>
      </c>
      <c r="C17" s="305"/>
      <c r="D17" s="182">
        <v>0.11</v>
      </c>
      <c r="E17" s="263" t="s">
        <v>343</v>
      </c>
      <c r="F17" s="145">
        <f>20*100/148</f>
        <v>13.513513513513514</v>
      </c>
      <c r="G17" s="145">
        <f>18*100/148</f>
        <v>12.162162162162161</v>
      </c>
      <c r="H17" s="145">
        <f>16*100/148</f>
        <v>10.810810810810811</v>
      </c>
      <c r="I17" s="145">
        <f>14*100/148</f>
        <v>9.4594594594594597</v>
      </c>
      <c r="J17" s="260">
        <v>24.8</v>
      </c>
      <c r="K17" s="151">
        <f>(21.6+71.2+55.2)</f>
        <v>148</v>
      </c>
    </row>
    <row r="18" spans="1:11" ht="17.25" customHeight="1">
      <c r="A18" s="42"/>
      <c r="B18" s="31" t="s">
        <v>119</v>
      </c>
      <c r="C18" s="305"/>
      <c r="D18" s="182">
        <v>0.11</v>
      </c>
      <c r="E18" s="263" t="s">
        <v>343</v>
      </c>
      <c r="F18" s="145">
        <f>0*100/146.1</f>
        <v>0</v>
      </c>
      <c r="G18" s="145">
        <f t="shared" ref="G18:I18" si="3">0*100/146.1</f>
        <v>0</v>
      </c>
      <c r="H18" s="145">
        <f t="shared" si="3"/>
        <v>0</v>
      </c>
      <c r="I18" s="145">
        <f t="shared" si="3"/>
        <v>0</v>
      </c>
      <c r="J18" s="49">
        <f>0/146*100</f>
        <v>0</v>
      </c>
    </row>
    <row r="19" spans="1:11" s="30" customFormat="1" ht="18" hidden="1" customHeight="1">
      <c r="A19" s="44" t="s">
        <v>90</v>
      </c>
      <c r="B19" s="303" t="s">
        <v>118</v>
      </c>
      <c r="C19" s="303"/>
      <c r="D19" s="303"/>
      <c r="E19" s="303"/>
      <c r="F19" s="303"/>
      <c r="G19" s="303"/>
      <c r="H19" s="303"/>
      <c r="I19" s="303"/>
      <c r="J19" s="303"/>
    </row>
    <row r="20" spans="1:11" s="30" customFormat="1" ht="15" hidden="1" customHeight="1">
      <c r="A20" s="299" t="s">
        <v>111</v>
      </c>
      <c r="B20" s="299"/>
      <c r="C20" s="299"/>
      <c r="D20" s="299"/>
      <c r="E20" s="299"/>
      <c r="F20" s="299"/>
      <c r="G20" s="299"/>
      <c r="H20" s="299"/>
      <c r="I20" s="299"/>
      <c r="J20" s="299"/>
    </row>
    <row r="21" spans="1:11" ht="60" customHeight="1">
      <c r="A21" s="47" t="s">
        <v>323</v>
      </c>
      <c r="B21" s="31" t="s">
        <v>117</v>
      </c>
      <c r="C21" s="260" t="s">
        <v>116</v>
      </c>
      <c r="D21" s="158">
        <v>0.2</v>
      </c>
      <c r="E21" s="178" t="s">
        <v>284</v>
      </c>
      <c r="F21" s="219">
        <v>2800</v>
      </c>
      <c r="G21" s="48">
        <v>2900</v>
      </c>
      <c r="H21" s="48">
        <v>3000</v>
      </c>
      <c r="I21" s="48">
        <v>3200</v>
      </c>
      <c r="J21" s="48">
        <v>4800</v>
      </c>
      <c r="K21" s="22">
        <f>2.8+0.8</f>
        <v>3.5999999999999996</v>
      </c>
    </row>
    <row r="22" spans="1:11" s="30" customFormat="1" ht="21" hidden="1" customHeight="1">
      <c r="A22" s="44" t="s">
        <v>91</v>
      </c>
      <c r="B22" s="303" t="s">
        <v>115</v>
      </c>
      <c r="C22" s="303"/>
      <c r="D22" s="303"/>
      <c r="E22" s="303"/>
      <c r="F22" s="303"/>
      <c r="G22" s="303"/>
      <c r="H22" s="303"/>
      <c r="I22" s="303"/>
      <c r="J22" s="303"/>
    </row>
    <row r="23" spans="1:11" s="30" customFormat="1" ht="16.5" hidden="1" customHeight="1">
      <c r="A23" s="304" t="s">
        <v>111</v>
      </c>
      <c r="B23" s="304"/>
      <c r="C23" s="304"/>
      <c r="D23" s="304"/>
      <c r="E23" s="304"/>
      <c r="F23" s="304"/>
      <c r="G23" s="304"/>
      <c r="H23" s="304"/>
      <c r="I23" s="304"/>
      <c r="J23" s="304"/>
    </row>
    <row r="24" spans="1:11" s="46" customFormat="1" ht="36" customHeight="1">
      <c r="A24" s="47" t="s">
        <v>324</v>
      </c>
      <c r="B24" s="28" t="s">
        <v>114</v>
      </c>
      <c r="C24" s="27" t="s">
        <v>81</v>
      </c>
      <c r="D24" s="183">
        <v>0.03</v>
      </c>
      <c r="E24" s="178" t="s">
        <v>285</v>
      </c>
      <c r="F24" s="180">
        <v>98.5</v>
      </c>
      <c r="G24" s="180">
        <v>98.7</v>
      </c>
      <c r="H24" s="180">
        <v>98.9</v>
      </c>
      <c r="I24" s="180">
        <v>99.1</v>
      </c>
      <c r="J24" s="180">
        <v>98.9</v>
      </c>
    </row>
    <row r="25" spans="1:11" s="46" customFormat="1" ht="39" customHeight="1">
      <c r="A25" s="47" t="s">
        <v>325</v>
      </c>
      <c r="B25" s="28" t="s">
        <v>113</v>
      </c>
      <c r="C25" s="27" t="s">
        <v>81</v>
      </c>
      <c r="D25" s="27">
        <v>0.03</v>
      </c>
      <c r="E25" s="179" t="s">
        <v>286</v>
      </c>
      <c r="F25" s="180">
        <v>95</v>
      </c>
      <c r="G25" s="180">
        <v>95.3</v>
      </c>
      <c r="H25" s="180">
        <v>95.6</v>
      </c>
      <c r="I25" s="180">
        <v>96</v>
      </c>
      <c r="J25" s="180">
        <v>94.7</v>
      </c>
    </row>
    <row r="26" spans="1:11" s="30" customFormat="1" ht="18" hidden="1" customHeight="1">
      <c r="A26" s="44" t="s">
        <v>92</v>
      </c>
      <c r="B26" s="303" t="s">
        <v>112</v>
      </c>
      <c r="C26" s="303"/>
      <c r="D26" s="303"/>
      <c r="E26" s="303"/>
      <c r="F26" s="303"/>
      <c r="G26" s="303"/>
      <c r="H26" s="303"/>
      <c r="I26" s="303"/>
      <c r="J26" s="303"/>
    </row>
    <row r="27" spans="1:11" s="30" customFormat="1" ht="15" hidden="1" customHeight="1">
      <c r="A27" s="299" t="s">
        <v>111</v>
      </c>
      <c r="B27" s="299"/>
      <c r="C27" s="299"/>
      <c r="D27" s="299"/>
      <c r="E27" s="299"/>
      <c r="F27" s="299"/>
      <c r="G27" s="299"/>
      <c r="H27" s="299"/>
      <c r="I27" s="299"/>
      <c r="J27" s="299"/>
    </row>
    <row r="28" spans="1:11" ht="49.5" hidden="1" customHeight="1">
      <c r="A28" s="43" t="s">
        <v>110</v>
      </c>
      <c r="B28" s="45" t="s">
        <v>238</v>
      </c>
      <c r="C28" s="260" t="s">
        <v>81</v>
      </c>
      <c r="D28" s="159"/>
      <c r="E28" s="263" t="s">
        <v>109</v>
      </c>
      <c r="F28" s="146">
        <f>100-((992-45)*100/49748)</f>
        <v>98.096405885663742</v>
      </c>
      <c r="G28" s="181">
        <f>100-((992-45-50)*100/49601)</f>
        <v>98.191568718372608</v>
      </c>
      <c r="H28" s="181">
        <f>100-((992-45-50-50)*100/49469)</f>
        <v>98.287816612423939</v>
      </c>
      <c r="I28" s="181">
        <f>100-((992-45-50-50-50)*100/496352)</f>
        <v>99.83942847011798</v>
      </c>
      <c r="J28" s="263">
        <v>95</v>
      </c>
      <c r="K28" s="22" t="s">
        <v>241</v>
      </c>
    </row>
    <row r="29" spans="1:11" s="30" customFormat="1" ht="15.75" hidden="1" customHeight="1">
      <c r="A29" s="259">
        <v>2</v>
      </c>
      <c r="B29" s="303" t="s">
        <v>108</v>
      </c>
      <c r="C29" s="303"/>
      <c r="D29" s="303"/>
      <c r="E29" s="303"/>
      <c r="F29" s="303"/>
      <c r="G29" s="303"/>
      <c r="H29" s="303"/>
      <c r="I29" s="303"/>
      <c r="J29" s="303"/>
    </row>
    <row r="30" spans="1:11" s="30" customFormat="1" ht="17.25" hidden="1" customHeight="1">
      <c r="A30" s="44" t="s">
        <v>82</v>
      </c>
      <c r="B30" s="303" t="s">
        <v>107</v>
      </c>
      <c r="C30" s="303"/>
      <c r="D30" s="303"/>
      <c r="E30" s="303"/>
      <c r="F30" s="303"/>
      <c r="G30" s="303"/>
      <c r="H30" s="303"/>
      <c r="I30" s="303"/>
      <c r="J30" s="303"/>
    </row>
    <row r="31" spans="1:11" s="40" customFormat="1" ht="14.25" customHeight="1">
      <c r="A31" s="304" t="s">
        <v>106</v>
      </c>
      <c r="B31" s="304"/>
      <c r="C31" s="304"/>
      <c r="D31" s="304"/>
      <c r="E31" s="304"/>
      <c r="F31" s="304"/>
      <c r="G31" s="304"/>
      <c r="H31" s="304"/>
      <c r="I31" s="304"/>
      <c r="J31" s="304"/>
    </row>
    <row r="32" spans="1:11" ht="60.75" customHeight="1">
      <c r="A32" s="41" t="s">
        <v>94</v>
      </c>
      <c r="B32" s="162" t="s">
        <v>328</v>
      </c>
      <c r="C32" s="307" t="s">
        <v>81</v>
      </c>
      <c r="D32" s="308"/>
      <c r="E32" s="308"/>
      <c r="F32" s="308"/>
      <c r="G32" s="308"/>
      <c r="H32" s="308"/>
      <c r="I32" s="308"/>
      <c r="J32" s="308"/>
    </row>
    <row r="33" spans="1:13" ht="19.5" customHeight="1">
      <c r="A33" s="42"/>
      <c r="B33" s="162" t="s">
        <v>105</v>
      </c>
      <c r="C33" s="307"/>
      <c r="D33" s="263">
        <v>0.05</v>
      </c>
      <c r="E33" s="307" t="s">
        <v>287</v>
      </c>
      <c r="F33" s="263">
        <v>100</v>
      </c>
      <c r="G33" s="263">
        <v>100</v>
      </c>
      <c r="H33" s="263">
        <v>100</v>
      </c>
      <c r="I33" s="263">
        <v>100</v>
      </c>
      <c r="J33" s="263">
        <v>100</v>
      </c>
    </row>
    <row r="34" spans="1:13" ht="18.75" customHeight="1">
      <c r="A34" s="42"/>
      <c r="B34" s="162" t="s">
        <v>104</v>
      </c>
      <c r="C34" s="307"/>
      <c r="D34" s="263">
        <v>0.05</v>
      </c>
      <c r="E34" s="307"/>
      <c r="F34" s="146">
        <f>(125+7)*100/332</f>
        <v>39.75903614457831</v>
      </c>
      <c r="G34" s="146">
        <f>(132+1)*100/332</f>
        <v>40.060240963855421</v>
      </c>
      <c r="H34" s="146">
        <f>(132+2)*100/332</f>
        <v>40.361445783132531</v>
      </c>
      <c r="I34" s="146">
        <f>(132+3)*100/332</f>
        <v>40.662650602409641</v>
      </c>
      <c r="J34" s="263">
        <v>15.92</v>
      </c>
      <c r="K34" s="22" t="s">
        <v>241</v>
      </c>
    </row>
    <row r="35" spans="1:13" ht="19.5" customHeight="1">
      <c r="A35" s="42"/>
      <c r="B35" s="162" t="s">
        <v>103</v>
      </c>
      <c r="C35" s="307"/>
      <c r="D35" s="263">
        <v>0.05</v>
      </c>
      <c r="E35" s="307"/>
      <c r="F35" s="146">
        <f>(33+25)*100/332</f>
        <v>17.46987951807229</v>
      </c>
      <c r="G35" s="146">
        <f>(58+1)*100/332</f>
        <v>17.771084337349397</v>
      </c>
      <c r="H35" s="146">
        <f>(58+2)*100/332</f>
        <v>18.072289156626507</v>
      </c>
      <c r="I35" s="146">
        <f>(58+3)*100/332</f>
        <v>18.373493975903614</v>
      </c>
      <c r="J35" s="263">
        <v>60.04</v>
      </c>
      <c r="M35" s="22" t="s">
        <v>241</v>
      </c>
    </row>
    <row r="36" spans="1:13" s="30" customFormat="1" ht="25.5" hidden="1" customHeight="1">
      <c r="A36" s="259">
        <v>3</v>
      </c>
      <c r="B36" s="309" t="s">
        <v>102</v>
      </c>
      <c r="C36" s="309"/>
      <c r="D36" s="309"/>
      <c r="E36" s="309"/>
      <c r="F36" s="309"/>
      <c r="G36" s="309"/>
      <c r="H36" s="309"/>
      <c r="I36" s="309"/>
      <c r="J36" s="309"/>
    </row>
    <row r="37" spans="1:13" s="30" customFormat="1" ht="20.25" hidden="1" customHeight="1">
      <c r="A37" s="259" t="s">
        <v>101</v>
      </c>
      <c r="B37" s="309" t="s">
        <v>100</v>
      </c>
      <c r="C37" s="309"/>
      <c r="D37" s="309"/>
      <c r="E37" s="309"/>
      <c r="F37" s="309"/>
      <c r="G37" s="309"/>
      <c r="H37" s="309"/>
      <c r="I37" s="309"/>
      <c r="J37" s="309"/>
    </row>
    <row r="38" spans="1:13" s="30" customFormat="1" ht="18" customHeight="1">
      <c r="A38" s="259"/>
      <c r="B38" s="311" t="s">
        <v>95</v>
      </c>
      <c r="C38" s="311"/>
      <c r="D38" s="311"/>
      <c r="E38" s="311"/>
      <c r="F38" s="311"/>
      <c r="G38" s="311"/>
      <c r="H38" s="311"/>
      <c r="I38" s="311"/>
      <c r="J38" s="311"/>
    </row>
    <row r="39" spans="1:13" ht="82.5" customHeight="1">
      <c r="A39" s="41" t="s">
        <v>256</v>
      </c>
      <c r="B39" s="162" t="s">
        <v>270</v>
      </c>
      <c r="C39" s="263" t="s">
        <v>81</v>
      </c>
      <c r="D39" s="263">
        <v>0.08</v>
      </c>
      <c r="E39" s="163" t="s">
        <v>239</v>
      </c>
      <c r="F39" s="146">
        <f>404400*100/3194000</f>
        <v>12.661239824671259</v>
      </c>
      <c r="G39" s="146">
        <f>404400*100/3194000</f>
        <v>12.661239824671259</v>
      </c>
      <c r="H39" s="146">
        <f>404900*100/3194000</f>
        <v>12.67689417658109</v>
      </c>
      <c r="I39" s="146">
        <f>405500*100/3194000</f>
        <v>12.695679398872887</v>
      </c>
      <c r="J39" s="29" t="e">
        <f>#REF!</f>
        <v>#REF!</v>
      </c>
    </row>
    <row r="40" spans="1:13" s="30" customFormat="1" ht="15.75" hidden="1" customHeight="1">
      <c r="A40" s="44" t="s">
        <v>94</v>
      </c>
      <c r="B40" s="312" t="s">
        <v>99</v>
      </c>
      <c r="C40" s="312"/>
      <c r="D40" s="312"/>
      <c r="E40" s="312"/>
      <c r="F40" s="312"/>
      <c r="G40" s="312"/>
      <c r="H40" s="312"/>
      <c r="I40" s="312"/>
      <c r="J40" s="312"/>
    </row>
    <row r="41" spans="1:13" s="30" customFormat="1" ht="15.75" hidden="1" customHeight="1">
      <c r="A41" s="44"/>
      <c r="B41" s="312" t="s">
        <v>95</v>
      </c>
      <c r="C41" s="312"/>
      <c r="D41" s="312"/>
      <c r="E41" s="312"/>
      <c r="F41" s="312"/>
      <c r="G41" s="312"/>
      <c r="H41" s="312"/>
      <c r="I41" s="312"/>
      <c r="J41" s="312"/>
    </row>
    <row r="42" spans="1:13" s="157" customFormat="1" ht="27.75" customHeight="1">
      <c r="A42" s="41" t="s">
        <v>257</v>
      </c>
      <c r="B42" s="162" t="s">
        <v>272</v>
      </c>
      <c r="C42" s="263" t="s">
        <v>271</v>
      </c>
      <c r="D42" s="263">
        <v>0.05</v>
      </c>
      <c r="E42" s="263" t="s">
        <v>384</v>
      </c>
      <c r="F42" s="263">
        <v>23.393000000000001</v>
      </c>
      <c r="G42" s="263">
        <v>23.393000000000001</v>
      </c>
      <c r="H42" s="263">
        <v>23.393000000000001</v>
      </c>
      <c r="I42" s="263">
        <v>23.393000000000001</v>
      </c>
      <c r="J42" s="263">
        <v>100</v>
      </c>
    </row>
    <row r="43" spans="1:13" ht="38.25" customHeight="1">
      <c r="A43" s="41" t="s">
        <v>326</v>
      </c>
      <c r="B43" s="162" t="s">
        <v>98</v>
      </c>
      <c r="C43" s="263" t="s">
        <v>81</v>
      </c>
      <c r="D43" s="263">
        <v>0.03</v>
      </c>
      <c r="E43" s="263" t="s">
        <v>385</v>
      </c>
      <c r="F43" s="146">
        <f>235/16277*100</f>
        <v>1.4437549917060883</v>
      </c>
      <c r="G43" s="146">
        <f>245/16277*100</f>
        <v>1.5051913743318794</v>
      </c>
      <c r="H43" s="146">
        <f>255/15953*100</f>
        <v>1.5984454334607909</v>
      </c>
      <c r="I43" s="146">
        <f>260/15931*100</f>
        <v>1.6320381645847717</v>
      </c>
      <c r="J43" s="263">
        <v>3.5</v>
      </c>
    </row>
    <row r="44" spans="1:13" s="40" customFormat="1" ht="17.25" hidden="1" customHeight="1">
      <c r="A44" s="44" t="s">
        <v>97</v>
      </c>
      <c r="B44" s="309" t="s">
        <v>96</v>
      </c>
      <c r="C44" s="309"/>
      <c r="D44" s="309"/>
      <c r="E44" s="309"/>
      <c r="F44" s="309"/>
      <c r="G44" s="309"/>
      <c r="H44" s="309"/>
      <c r="I44" s="309"/>
      <c r="J44" s="309"/>
    </row>
    <row r="45" spans="1:13" s="40" customFormat="1" ht="14.25" hidden="1" customHeight="1">
      <c r="A45" s="44"/>
      <c r="B45" s="309" t="s">
        <v>95</v>
      </c>
      <c r="C45" s="309"/>
      <c r="D45" s="309"/>
      <c r="E45" s="309"/>
      <c r="F45" s="309"/>
      <c r="G45" s="309"/>
      <c r="H45" s="309"/>
      <c r="I45" s="309"/>
      <c r="J45" s="309"/>
    </row>
    <row r="46" spans="1:13" s="40" customFormat="1" ht="28.5" customHeight="1">
      <c r="A46" s="41" t="s">
        <v>327</v>
      </c>
      <c r="B46" s="162" t="s">
        <v>273</v>
      </c>
      <c r="C46" s="263" t="s">
        <v>271</v>
      </c>
      <c r="D46" s="29">
        <v>7.0000000000000007E-2</v>
      </c>
      <c r="E46" s="263" t="s">
        <v>384</v>
      </c>
      <c r="F46" s="263">
        <v>46.02</v>
      </c>
      <c r="G46" s="263">
        <v>46.02</v>
      </c>
      <c r="H46" s="263">
        <f>46.02+0.72</f>
        <v>46.74</v>
      </c>
      <c r="I46" s="263">
        <v>46.74</v>
      </c>
      <c r="J46" s="261"/>
    </row>
    <row r="47" spans="1:13" s="40" customFormat="1" ht="14.25" customHeight="1">
      <c r="A47" s="267" t="s">
        <v>386</v>
      </c>
      <c r="B47" s="162" t="s">
        <v>387</v>
      </c>
      <c r="C47" s="263" t="s">
        <v>388</v>
      </c>
      <c r="D47" s="263">
        <v>0.01</v>
      </c>
      <c r="E47" s="263" t="s">
        <v>383</v>
      </c>
      <c r="F47" s="263">
        <v>4</v>
      </c>
      <c r="G47" s="263">
        <v>0</v>
      </c>
      <c r="H47" s="263">
        <v>0</v>
      </c>
      <c r="I47" s="263">
        <v>0</v>
      </c>
      <c r="J47" s="261"/>
    </row>
    <row r="48" spans="1:13" s="40" customFormat="1" ht="29.25" customHeight="1">
      <c r="A48" s="267" t="s">
        <v>389</v>
      </c>
      <c r="B48" s="162" t="s">
        <v>390</v>
      </c>
      <c r="C48" s="263" t="s">
        <v>388</v>
      </c>
      <c r="D48" s="263">
        <v>0.01</v>
      </c>
      <c r="E48" s="263" t="s">
        <v>383</v>
      </c>
      <c r="F48" s="263">
        <v>0</v>
      </c>
      <c r="G48" s="263">
        <v>0</v>
      </c>
      <c r="H48" s="263">
        <v>0</v>
      </c>
      <c r="I48" s="263">
        <v>0</v>
      </c>
      <c r="J48" s="261"/>
    </row>
    <row r="49" spans="1:16" s="40" customFormat="1" ht="16.5" customHeight="1">
      <c r="A49" s="267" t="s">
        <v>391</v>
      </c>
      <c r="B49" s="162" t="s">
        <v>392</v>
      </c>
      <c r="C49" s="263" t="s">
        <v>388</v>
      </c>
      <c r="D49" s="29">
        <v>0.01</v>
      </c>
      <c r="E49" s="263" t="s">
        <v>383</v>
      </c>
      <c r="F49" s="263">
        <v>4</v>
      </c>
      <c r="G49" s="263">
        <v>0</v>
      </c>
      <c r="H49" s="263">
        <v>0</v>
      </c>
      <c r="I49" s="263">
        <v>0</v>
      </c>
      <c r="J49" s="164"/>
    </row>
    <row r="50" spans="1:16" ht="18.75">
      <c r="D50" s="39"/>
      <c r="K50" s="150"/>
      <c r="L50" s="262"/>
      <c r="M50" s="128"/>
      <c r="P50" s="129"/>
    </row>
    <row r="51" spans="1:16">
      <c r="K51" s="150"/>
      <c r="L51" s="262">
        <v>15</v>
      </c>
      <c r="M51" s="22">
        <v>9</v>
      </c>
      <c r="N51" s="22" t="s">
        <v>245</v>
      </c>
      <c r="O51" s="22" t="s">
        <v>246</v>
      </c>
      <c r="P51" s="22" t="e">
        <f>K51*#REF!/#REF!</f>
        <v>#REF!</v>
      </c>
    </row>
    <row r="52" spans="1:16">
      <c r="A52" s="131"/>
      <c r="B52" s="131"/>
      <c r="C52" s="131"/>
    </row>
    <row r="53" spans="1:16" ht="25.5" customHeight="1">
      <c r="A53" s="310"/>
      <c r="B53" s="310"/>
      <c r="C53" s="310"/>
      <c r="D53" s="310"/>
      <c r="E53" s="310"/>
      <c r="F53" s="310"/>
      <c r="G53" s="310"/>
      <c r="H53" s="310"/>
      <c r="I53" s="310"/>
    </row>
    <row r="54" spans="1:16" hidden="1"/>
    <row r="55" spans="1:16" hidden="1">
      <c r="D55" s="152" t="e">
        <f>D16+D17+D18+D21+D24+D25+D28+#REF!+D33+D34+D35+D39+D42+D43+D49</f>
        <v>#REF!</v>
      </c>
    </row>
    <row r="56" spans="1:16" hidden="1">
      <c r="D56" s="152" t="e">
        <f>1-D55</f>
        <v>#REF!</v>
      </c>
    </row>
    <row r="57" spans="1:16" hidden="1"/>
  </sheetData>
  <mergeCells count="36">
    <mergeCell ref="B45:J45"/>
    <mergeCell ref="A53:I53"/>
    <mergeCell ref="B36:J36"/>
    <mergeCell ref="B37:J37"/>
    <mergeCell ref="B38:J38"/>
    <mergeCell ref="B40:J40"/>
    <mergeCell ref="B41:J41"/>
    <mergeCell ref="B44:J44"/>
    <mergeCell ref="B29:J29"/>
    <mergeCell ref="B30:J30"/>
    <mergeCell ref="A31:J31"/>
    <mergeCell ref="C32:C35"/>
    <mergeCell ref="D32:J32"/>
    <mergeCell ref="E33:E35"/>
    <mergeCell ref="A27:J27"/>
    <mergeCell ref="F6:I6"/>
    <mergeCell ref="A8:J8"/>
    <mergeCell ref="B9:J9"/>
    <mergeCell ref="B13:J13"/>
    <mergeCell ref="A14:J14"/>
    <mergeCell ref="C15:C18"/>
    <mergeCell ref="D15:J15"/>
    <mergeCell ref="B19:J19"/>
    <mergeCell ref="A20:J20"/>
    <mergeCell ref="B22:J22"/>
    <mergeCell ref="A23:J23"/>
    <mergeCell ref="B26:J26"/>
    <mergeCell ref="F1:J1"/>
    <mergeCell ref="A2:J2"/>
    <mergeCell ref="A3:J3"/>
    <mergeCell ref="A4:J4"/>
    <mergeCell ref="A6:A7"/>
    <mergeCell ref="B6:B7"/>
    <mergeCell ref="C6:C7"/>
    <mergeCell ref="D6:D7"/>
    <mergeCell ref="E6:E7"/>
  </mergeCells>
  <printOptions horizontalCentered="1"/>
  <pageMargins left="0.19685039370078741" right="0.19685039370078741" top="0.19685039370078741" bottom="0.19685039370078741" header="0" footer="0"/>
  <pageSetup paperSize="9" scale="90" orientation="landscape" r:id="rId1"/>
  <headerFooter alignWithMargins="0"/>
  <rowBreaks count="1" manualBreakCount="1"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46"/>
  <sheetViews>
    <sheetView view="pageBreakPreview" topLeftCell="A24" zoomScale="80" zoomScaleSheetLayoutView="80" workbookViewId="0">
      <selection activeCell="D30" sqref="D30"/>
    </sheetView>
  </sheetViews>
  <sheetFormatPr defaultRowHeight="1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37" customWidth="1"/>
    <col min="8" max="8" width="32.5703125" customWidth="1"/>
  </cols>
  <sheetData>
    <row r="1" spans="1:8" s="3" customFormat="1" ht="0.75" customHeight="1">
      <c r="A1" s="89"/>
      <c r="B1" s="89"/>
      <c r="C1" s="89"/>
      <c r="D1" s="89"/>
      <c r="E1" s="89"/>
      <c r="F1" s="89"/>
      <c r="G1" s="331"/>
      <c r="H1" s="332"/>
    </row>
    <row r="2" spans="1:8" s="3" customFormat="1" ht="15.75">
      <c r="A2" s="1"/>
      <c r="G2" s="334" t="s">
        <v>207</v>
      </c>
      <c r="H2" s="334"/>
    </row>
    <row r="3" spans="1:8" s="3" customFormat="1" ht="15.75">
      <c r="A3" s="338" t="s">
        <v>11</v>
      </c>
      <c r="B3" s="338"/>
      <c r="C3" s="338"/>
      <c r="D3" s="338"/>
      <c r="E3" s="338"/>
      <c r="F3" s="338"/>
      <c r="G3" s="338"/>
      <c r="H3" s="338"/>
    </row>
    <row r="4" spans="1:8" s="3" customFormat="1" ht="15.75">
      <c r="A4" s="338" t="s">
        <v>12</v>
      </c>
      <c r="B4" s="338"/>
      <c r="C4" s="338"/>
      <c r="D4" s="338"/>
      <c r="E4" s="338"/>
      <c r="F4" s="338"/>
      <c r="G4" s="338"/>
      <c r="H4" s="338"/>
    </row>
    <row r="5" spans="1:8" s="3" customFormat="1" ht="19.5" customHeight="1">
      <c r="A5" s="336" t="s">
        <v>394</v>
      </c>
      <c r="B5" s="337"/>
      <c r="C5" s="337"/>
      <c r="D5" s="337"/>
      <c r="E5" s="337"/>
      <c r="F5" s="337"/>
      <c r="G5" s="337"/>
      <c r="H5" s="337"/>
    </row>
    <row r="6" spans="1:8" s="3" customFormat="1" ht="15.75">
      <c r="A6" s="2"/>
    </row>
    <row r="7" spans="1:8" s="3" customFormat="1" ht="18" customHeight="1">
      <c r="A7" s="335" t="s">
        <v>23</v>
      </c>
      <c r="B7" s="335" t="s">
        <v>13</v>
      </c>
      <c r="C7" s="335" t="s">
        <v>14</v>
      </c>
      <c r="D7" s="335" t="s">
        <v>15</v>
      </c>
      <c r="E7" s="335"/>
      <c r="F7" s="335" t="s">
        <v>16</v>
      </c>
      <c r="G7" s="335" t="s">
        <v>17</v>
      </c>
      <c r="H7" s="335" t="s">
        <v>18</v>
      </c>
    </row>
    <row r="8" spans="1:8" s="3" customFormat="1" ht="41.25" customHeight="1">
      <c r="A8" s="335"/>
      <c r="B8" s="335"/>
      <c r="C8" s="335"/>
      <c r="D8" s="79" t="s">
        <v>19</v>
      </c>
      <c r="E8" s="79" t="s">
        <v>20</v>
      </c>
      <c r="F8" s="335"/>
      <c r="G8" s="335"/>
      <c r="H8" s="335"/>
    </row>
    <row r="9" spans="1:8" s="3" customFormat="1" ht="15.75">
      <c r="A9" s="80">
        <v>1</v>
      </c>
      <c r="B9" s="80">
        <v>2</v>
      </c>
      <c r="C9" s="80">
        <v>3</v>
      </c>
      <c r="D9" s="80">
        <v>4</v>
      </c>
      <c r="E9" s="80">
        <v>5</v>
      </c>
      <c r="F9" s="80">
        <v>6</v>
      </c>
      <c r="G9" s="80">
        <v>7</v>
      </c>
      <c r="H9" s="80">
        <v>8</v>
      </c>
    </row>
    <row r="10" spans="1:8" s="3" customFormat="1" ht="15.75">
      <c r="A10" s="222">
        <v>1</v>
      </c>
      <c r="B10" s="333" t="s">
        <v>160</v>
      </c>
      <c r="C10" s="333"/>
      <c r="D10" s="333"/>
      <c r="E10" s="333"/>
      <c r="F10" s="333"/>
      <c r="G10" s="333"/>
      <c r="H10" s="333"/>
    </row>
    <row r="11" spans="1:8" s="3" customFormat="1" ht="192" customHeight="1">
      <c r="A11" s="161" t="s">
        <v>80</v>
      </c>
      <c r="B11" s="233" t="s">
        <v>133</v>
      </c>
      <c r="C11" s="81" t="s">
        <v>83</v>
      </c>
      <c r="D11" s="81" t="s">
        <v>395</v>
      </c>
      <c r="E11" s="81" t="s">
        <v>396</v>
      </c>
      <c r="F11" s="160" t="s">
        <v>312</v>
      </c>
      <c r="G11" s="81" t="s">
        <v>190</v>
      </c>
      <c r="H11" s="339" t="s">
        <v>191</v>
      </c>
    </row>
    <row r="12" spans="1:8" s="3" customFormat="1" ht="66.75" customHeight="1">
      <c r="A12" s="161" t="s">
        <v>90</v>
      </c>
      <c r="B12" s="96" t="s">
        <v>330</v>
      </c>
      <c r="C12" s="81" t="s">
        <v>83</v>
      </c>
      <c r="D12" s="81" t="s">
        <v>395</v>
      </c>
      <c r="E12" s="81" t="s">
        <v>396</v>
      </c>
      <c r="F12" s="81" t="s">
        <v>192</v>
      </c>
      <c r="G12" s="81" t="s">
        <v>183</v>
      </c>
      <c r="H12" s="340"/>
    </row>
    <row r="13" spans="1:8" s="3" customFormat="1" ht="130.5" hidden="1" customHeight="1">
      <c r="A13" s="161" t="s">
        <v>92</v>
      </c>
      <c r="B13" s="234" t="s">
        <v>215</v>
      </c>
      <c r="C13" s="81" t="s">
        <v>83</v>
      </c>
      <c r="D13" s="81" t="s">
        <v>395</v>
      </c>
      <c r="E13" s="81" t="s">
        <v>396</v>
      </c>
      <c r="F13" s="97" t="s">
        <v>222</v>
      </c>
      <c r="G13" s="96" t="s">
        <v>210</v>
      </c>
      <c r="H13" s="340"/>
    </row>
    <row r="14" spans="1:8" s="3" customFormat="1" ht="69" hidden="1" customHeight="1">
      <c r="A14" s="221"/>
      <c r="B14" s="235"/>
      <c r="C14" s="252"/>
      <c r="D14" s="81" t="s">
        <v>395</v>
      </c>
      <c r="E14" s="81" t="s">
        <v>396</v>
      </c>
      <c r="H14" s="340"/>
    </row>
    <row r="15" spans="1:8" s="3" customFormat="1" ht="132.75" customHeight="1">
      <c r="A15" s="161" t="s">
        <v>91</v>
      </c>
      <c r="B15" s="93" t="s">
        <v>357</v>
      </c>
      <c r="C15" s="81" t="s">
        <v>83</v>
      </c>
      <c r="D15" s="81" t="s">
        <v>395</v>
      </c>
      <c r="E15" s="81" t="s">
        <v>396</v>
      </c>
      <c r="F15" s="253" t="s">
        <v>358</v>
      </c>
      <c r="G15" s="254" t="s">
        <v>359</v>
      </c>
      <c r="H15" s="340"/>
    </row>
    <row r="16" spans="1:8" s="3" customFormat="1" ht="69" customHeight="1">
      <c r="A16" s="161" t="s">
        <v>92</v>
      </c>
      <c r="B16" s="66" t="s">
        <v>288</v>
      </c>
      <c r="C16" s="81" t="s">
        <v>83</v>
      </c>
      <c r="D16" s="81" t="s">
        <v>397</v>
      </c>
      <c r="E16" s="81" t="s">
        <v>398</v>
      </c>
      <c r="F16" s="136" t="s">
        <v>313</v>
      </c>
      <c r="G16" s="96" t="s">
        <v>291</v>
      </c>
      <c r="H16" s="340"/>
    </row>
    <row r="17" spans="1:8" s="3" customFormat="1" ht="15" customHeight="1">
      <c r="A17" s="223">
        <v>2</v>
      </c>
      <c r="B17" s="313" t="s">
        <v>161</v>
      </c>
      <c r="C17" s="314"/>
      <c r="D17" s="314"/>
      <c r="E17" s="314"/>
      <c r="F17" s="314"/>
      <c r="G17" s="314"/>
      <c r="H17" s="315"/>
    </row>
    <row r="18" spans="1:8" s="3" customFormat="1" ht="15.75">
      <c r="A18" s="223">
        <v>3</v>
      </c>
      <c r="B18" s="313" t="s">
        <v>162</v>
      </c>
      <c r="C18" s="314"/>
      <c r="D18" s="314"/>
      <c r="E18" s="314"/>
      <c r="F18" s="314"/>
      <c r="G18" s="314"/>
      <c r="H18" s="315"/>
    </row>
    <row r="19" spans="1:8" s="3" customFormat="1" ht="81" customHeight="1">
      <c r="A19" s="161" t="s">
        <v>93</v>
      </c>
      <c r="B19" s="81" t="s">
        <v>137</v>
      </c>
      <c r="C19" s="81" t="s">
        <v>83</v>
      </c>
      <c r="D19" s="81" t="s">
        <v>399</v>
      </c>
      <c r="E19" s="81" t="s">
        <v>400</v>
      </c>
      <c r="F19" s="99" t="s">
        <v>193</v>
      </c>
      <c r="G19" s="160" t="s">
        <v>266</v>
      </c>
      <c r="H19" s="322" t="s">
        <v>303</v>
      </c>
    </row>
    <row r="20" spans="1:8" s="3" customFormat="1" ht="81" customHeight="1">
      <c r="A20" s="161" t="s">
        <v>94</v>
      </c>
      <c r="B20" s="160" t="s">
        <v>139</v>
      </c>
      <c r="C20" s="81" t="s">
        <v>83</v>
      </c>
      <c r="D20" s="81" t="s">
        <v>395</v>
      </c>
      <c r="E20" s="81" t="s">
        <v>396</v>
      </c>
      <c r="F20" s="160" t="s">
        <v>223</v>
      </c>
      <c r="G20" s="160" t="s">
        <v>195</v>
      </c>
      <c r="H20" s="323"/>
    </row>
    <row r="21" spans="1:8" s="3" customFormat="1" ht="82.5" customHeight="1">
      <c r="A21" s="161" t="s">
        <v>97</v>
      </c>
      <c r="B21" s="160" t="s">
        <v>344</v>
      </c>
      <c r="C21" s="81" t="s">
        <v>83</v>
      </c>
      <c r="D21" s="81" t="s">
        <v>395</v>
      </c>
      <c r="E21" s="81" t="s">
        <v>396</v>
      </c>
      <c r="F21" s="160" t="s">
        <v>347</v>
      </c>
      <c r="G21" s="160" t="s">
        <v>195</v>
      </c>
      <c r="H21" s="324"/>
    </row>
    <row r="22" spans="1:8" s="3" customFormat="1" ht="81" customHeight="1">
      <c r="A22" s="161" t="s">
        <v>278</v>
      </c>
      <c r="B22" s="160" t="s">
        <v>165</v>
      </c>
      <c r="C22" s="81" t="s">
        <v>83</v>
      </c>
      <c r="D22" s="81" t="s">
        <v>401</v>
      </c>
      <c r="E22" s="81" t="s">
        <v>402</v>
      </c>
      <c r="F22" s="99" t="s">
        <v>196</v>
      </c>
      <c r="G22" s="82" t="s">
        <v>197</v>
      </c>
      <c r="H22" s="96"/>
    </row>
    <row r="23" spans="1:8" s="3" customFormat="1" ht="83.25" customHeight="1">
      <c r="A23" s="161" t="s">
        <v>279</v>
      </c>
      <c r="B23" s="160" t="s">
        <v>141</v>
      </c>
      <c r="C23" s="81" t="s">
        <v>83</v>
      </c>
      <c r="D23" s="81" t="s">
        <v>397</v>
      </c>
      <c r="E23" s="81" t="s">
        <v>403</v>
      </c>
      <c r="F23" s="160" t="s">
        <v>292</v>
      </c>
      <c r="G23" s="82" t="s">
        <v>198</v>
      </c>
      <c r="H23" s="325" t="s">
        <v>314</v>
      </c>
    </row>
    <row r="24" spans="1:8" s="3" customFormat="1" ht="69" customHeight="1">
      <c r="A24" s="161" t="s">
        <v>316</v>
      </c>
      <c r="B24" s="236" t="s">
        <v>214</v>
      </c>
      <c r="C24" s="81" t="s">
        <v>83</v>
      </c>
      <c r="D24" s="81" t="s">
        <v>397</v>
      </c>
      <c r="E24" s="81" t="s">
        <v>403</v>
      </c>
      <c r="F24" s="160" t="s">
        <v>293</v>
      </c>
      <c r="G24" s="133" t="s">
        <v>198</v>
      </c>
      <c r="H24" s="326"/>
    </row>
    <row r="25" spans="1:8" s="3" customFormat="1" ht="90" customHeight="1">
      <c r="A25" s="161" t="s">
        <v>163</v>
      </c>
      <c r="B25" s="160" t="s">
        <v>317</v>
      </c>
      <c r="C25" s="81" t="s">
        <v>83</v>
      </c>
      <c r="D25" s="81" t="s">
        <v>336</v>
      </c>
      <c r="E25" s="81" t="s">
        <v>337</v>
      </c>
      <c r="F25" s="84" t="s">
        <v>187</v>
      </c>
      <c r="G25" s="160" t="s">
        <v>266</v>
      </c>
      <c r="H25" s="139" t="s">
        <v>268</v>
      </c>
    </row>
    <row r="26" spans="1:8" s="3" customFormat="1" ht="51" hidden="1">
      <c r="A26" s="161" t="s">
        <v>163</v>
      </c>
      <c r="B26" s="237" t="s">
        <v>204</v>
      </c>
      <c r="C26" s="81" t="s">
        <v>83</v>
      </c>
      <c r="D26" s="81" t="s">
        <v>227</v>
      </c>
      <c r="E26" s="81" t="s">
        <v>228</v>
      </c>
      <c r="F26" s="81" t="s">
        <v>208</v>
      </c>
      <c r="G26" s="81" t="s">
        <v>209</v>
      </c>
      <c r="H26" s="82"/>
    </row>
    <row r="27" spans="1:8" s="3" customFormat="1" ht="51" hidden="1">
      <c r="A27" s="161" t="s">
        <v>224</v>
      </c>
      <c r="B27" s="237" t="s">
        <v>229</v>
      </c>
      <c r="C27" s="81" t="s">
        <v>83</v>
      </c>
      <c r="D27" s="81" t="s">
        <v>221</v>
      </c>
      <c r="E27" s="81" t="s">
        <v>228</v>
      </c>
      <c r="F27" s="81" t="s">
        <v>230</v>
      </c>
      <c r="G27" s="81" t="s">
        <v>231</v>
      </c>
      <c r="H27" s="116"/>
    </row>
    <row r="28" spans="1:8" s="3" customFormat="1" ht="38.25" hidden="1">
      <c r="A28" s="224" t="s">
        <v>225</v>
      </c>
      <c r="B28" s="237" t="s">
        <v>211</v>
      </c>
      <c r="C28" s="81" t="s">
        <v>83</v>
      </c>
      <c r="D28" s="81" t="s">
        <v>221</v>
      </c>
      <c r="E28" s="81" t="s">
        <v>228</v>
      </c>
      <c r="F28" s="81" t="s">
        <v>232</v>
      </c>
      <c r="G28" s="81" t="s">
        <v>231</v>
      </c>
      <c r="H28" s="116"/>
    </row>
    <row r="29" spans="1:8" s="3" customFormat="1" ht="51" hidden="1">
      <c r="A29" s="224" t="s">
        <v>226</v>
      </c>
      <c r="B29" s="237" t="s">
        <v>213</v>
      </c>
      <c r="C29" s="81" t="s">
        <v>83</v>
      </c>
      <c r="D29" s="81" t="s">
        <v>227</v>
      </c>
      <c r="E29" s="81" t="s">
        <v>228</v>
      </c>
      <c r="F29" s="84" t="s">
        <v>233</v>
      </c>
      <c r="G29" s="116" t="s">
        <v>194</v>
      </c>
      <c r="H29" s="116"/>
    </row>
    <row r="30" spans="1:8" s="3" customFormat="1" ht="93" customHeight="1">
      <c r="A30" s="224" t="s">
        <v>318</v>
      </c>
      <c r="B30" s="238" t="s">
        <v>251</v>
      </c>
      <c r="C30" s="81" t="s">
        <v>83</v>
      </c>
      <c r="D30" s="81" t="s">
        <v>334</v>
      </c>
      <c r="E30" s="81" t="s">
        <v>332</v>
      </c>
      <c r="F30" s="135" t="s">
        <v>252</v>
      </c>
      <c r="G30" s="136" t="s">
        <v>294</v>
      </c>
      <c r="H30" s="136" t="s">
        <v>322</v>
      </c>
    </row>
    <row r="31" spans="1:8" s="3" customFormat="1" ht="95.25" customHeight="1">
      <c r="A31" s="224" t="s">
        <v>224</v>
      </c>
      <c r="B31" s="238" t="s">
        <v>321</v>
      </c>
      <c r="C31" s="81" t="s">
        <v>83</v>
      </c>
      <c r="D31" s="81" t="s">
        <v>338</v>
      </c>
      <c r="E31" s="81" t="s">
        <v>332</v>
      </c>
      <c r="F31" s="84" t="s">
        <v>315</v>
      </c>
      <c r="G31" s="160" t="s">
        <v>254</v>
      </c>
      <c r="H31" s="136" t="s">
        <v>322</v>
      </c>
    </row>
    <row r="32" spans="1:8" s="3" customFormat="1" ht="94.5" customHeight="1">
      <c r="A32" s="224" t="s">
        <v>225</v>
      </c>
      <c r="B32" s="238" t="s">
        <v>298</v>
      </c>
      <c r="C32" s="81" t="s">
        <v>83</v>
      </c>
      <c r="D32" s="81" t="s">
        <v>348</v>
      </c>
      <c r="E32" s="81" t="s">
        <v>339</v>
      </c>
      <c r="F32" s="84" t="s">
        <v>253</v>
      </c>
      <c r="G32" s="160" t="s">
        <v>254</v>
      </c>
      <c r="H32" s="136" t="s">
        <v>322</v>
      </c>
    </row>
    <row r="33" spans="1:8" s="3" customFormat="1" ht="69.75" customHeight="1">
      <c r="A33" s="224" t="s">
        <v>226</v>
      </c>
      <c r="B33" s="238" t="s">
        <v>308</v>
      </c>
      <c r="C33" s="81" t="s">
        <v>83</v>
      </c>
      <c r="D33" s="81" t="s">
        <v>335</v>
      </c>
      <c r="E33" s="81" t="s">
        <v>333</v>
      </c>
      <c r="F33" s="84" t="s">
        <v>187</v>
      </c>
      <c r="G33" s="160" t="s">
        <v>195</v>
      </c>
      <c r="H33" s="316" t="s">
        <v>322</v>
      </c>
    </row>
    <row r="34" spans="1:8" s="3" customFormat="1" ht="66" customHeight="1">
      <c r="A34" s="224" t="s">
        <v>349</v>
      </c>
      <c r="B34" s="238" t="s">
        <v>309</v>
      </c>
      <c r="C34" s="81" t="s">
        <v>83</v>
      </c>
      <c r="D34" s="81" t="s">
        <v>331</v>
      </c>
      <c r="E34" s="81" t="s">
        <v>332</v>
      </c>
      <c r="F34" s="84" t="s">
        <v>187</v>
      </c>
      <c r="G34" s="160" t="s">
        <v>195</v>
      </c>
      <c r="H34" s="317"/>
    </row>
    <row r="35" spans="1:8" s="3" customFormat="1" ht="92.25" customHeight="1">
      <c r="A35" s="224" t="s">
        <v>350</v>
      </c>
      <c r="B35" s="238" t="s">
        <v>351</v>
      </c>
      <c r="C35" s="81" t="s">
        <v>83</v>
      </c>
      <c r="D35" s="81" t="s">
        <v>364</v>
      </c>
      <c r="E35" s="81" t="s">
        <v>363</v>
      </c>
      <c r="F35" s="84" t="s">
        <v>187</v>
      </c>
      <c r="G35" s="160" t="s">
        <v>254</v>
      </c>
      <c r="H35" s="136" t="s">
        <v>322</v>
      </c>
    </row>
    <row r="36" spans="1:8" s="3" customFormat="1" ht="80.25" customHeight="1">
      <c r="A36" s="224" t="s">
        <v>362</v>
      </c>
      <c r="B36" s="83" t="s">
        <v>142</v>
      </c>
      <c r="C36" s="81" t="s">
        <v>83</v>
      </c>
      <c r="D36" s="81" t="s">
        <v>331</v>
      </c>
      <c r="E36" s="81" t="s">
        <v>332</v>
      </c>
      <c r="F36" s="160" t="s">
        <v>199</v>
      </c>
      <c r="G36" s="160" t="s">
        <v>200</v>
      </c>
      <c r="H36" s="160" t="s">
        <v>274</v>
      </c>
    </row>
    <row r="37" spans="1:8" s="3" customFormat="1" ht="80.25" customHeight="1">
      <c r="A37" s="224" t="s">
        <v>366</v>
      </c>
      <c r="B37" s="255" t="s">
        <v>299</v>
      </c>
      <c r="C37" s="81" t="s">
        <v>83</v>
      </c>
      <c r="D37" s="81" t="s">
        <v>331</v>
      </c>
      <c r="E37" s="81" t="s">
        <v>332</v>
      </c>
      <c r="F37" s="160" t="s">
        <v>373</v>
      </c>
      <c r="G37" s="160" t="s">
        <v>374</v>
      </c>
      <c r="H37" s="160"/>
    </row>
    <row r="38" spans="1:8" s="3" customFormat="1" ht="80.25" customHeight="1">
      <c r="A38" s="224" t="s">
        <v>367</v>
      </c>
      <c r="B38" s="238" t="s">
        <v>319</v>
      </c>
      <c r="C38" s="81" t="s">
        <v>83</v>
      </c>
      <c r="D38" s="81" t="s">
        <v>370</v>
      </c>
      <c r="E38" s="81" t="s">
        <v>371</v>
      </c>
      <c r="F38" s="160" t="s">
        <v>372</v>
      </c>
      <c r="G38" s="160" t="s">
        <v>200</v>
      </c>
      <c r="H38" s="160" t="s">
        <v>274</v>
      </c>
    </row>
    <row r="39" spans="1:8" s="3" customFormat="1" ht="18.75" customHeight="1">
      <c r="A39" s="190" t="s">
        <v>255</v>
      </c>
      <c r="B39" s="313" t="s">
        <v>164</v>
      </c>
      <c r="C39" s="314"/>
      <c r="D39" s="314"/>
      <c r="E39" s="314"/>
      <c r="F39" s="314"/>
      <c r="G39" s="314"/>
      <c r="H39" s="315"/>
    </row>
    <row r="40" spans="1:8" s="3" customFormat="1" ht="43.5" customHeight="1">
      <c r="A40" s="161" t="s">
        <v>256</v>
      </c>
      <c r="B40" s="160" t="s">
        <v>365</v>
      </c>
      <c r="C40" s="81" t="s">
        <v>83</v>
      </c>
      <c r="D40" s="81" t="s">
        <v>331</v>
      </c>
      <c r="E40" s="81" t="s">
        <v>332</v>
      </c>
      <c r="F40" s="318" t="s">
        <v>184</v>
      </c>
      <c r="G40" s="320" t="s">
        <v>275</v>
      </c>
      <c r="H40" s="318" t="s">
        <v>185</v>
      </c>
    </row>
    <row r="41" spans="1:8" s="3" customFormat="1" ht="41.25" customHeight="1">
      <c r="A41" s="327" t="s">
        <v>257</v>
      </c>
      <c r="B41" s="318" t="s">
        <v>281</v>
      </c>
      <c r="C41" s="320" t="s">
        <v>83</v>
      </c>
      <c r="D41" s="81" t="s">
        <v>331</v>
      </c>
      <c r="E41" s="81" t="s">
        <v>332</v>
      </c>
      <c r="F41" s="329"/>
      <c r="G41" s="330"/>
      <c r="H41" s="329"/>
    </row>
    <row r="42" spans="1:8" s="3" customFormat="1" ht="21.75" hidden="1" customHeight="1">
      <c r="A42" s="328"/>
      <c r="B42" s="319"/>
      <c r="C42" s="321"/>
      <c r="D42" s="81" t="s">
        <v>289</v>
      </c>
      <c r="E42" s="81" t="s">
        <v>290</v>
      </c>
      <c r="F42" s="319"/>
      <c r="G42" s="321"/>
      <c r="H42" s="319"/>
    </row>
    <row r="43" spans="1:8" s="3" customFormat="1" ht="97.5" customHeight="1">
      <c r="A43" s="172" t="s">
        <v>280</v>
      </c>
      <c r="B43" s="239" t="s">
        <v>264</v>
      </c>
      <c r="C43" s="81" t="s">
        <v>83</v>
      </c>
      <c r="D43" s="81" t="s">
        <v>331</v>
      </c>
      <c r="E43" s="81" t="s">
        <v>332</v>
      </c>
      <c r="F43" s="160" t="s">
        <v>269</v>
      </c>
      <c r="G43" s="160" t="s">
        <v>186</v>
      </c>
      <c r="H43" s="258" t="s">
        <v>201</v>
      </c>
    </row>
    <row r="44" spans="1:8" s="3" customFormat="1" ht="174" customHeight="1">
      <c r="A44" s="172" t="s">
        <v>376</v>
      </c>
      <c r="B44" s="239" t="s">
        <v>377</v>
      </c>
      <c r="C44" s="81" t="s">
        <v>83</v>
      </c>
      <c r="D44" s="81" t="s">
        <v>368</v>
      </c>
      <c r="E44" s="81" t="s">
        <v>369</v>
      </c>
      <c r="F44" s="136" t="s">
        <v>360</v>
      </c>
      <c r="G44" s="96" t="s">
        <v>361</v>
      </c>
      <c r="H44" s="258" t="s">
        <v>378</v>
      </c>
    </row>
    <row r="45" spans="1:8" s="76" customFormat="1" ht="15.75">
      <c r="A45" s="85"/>
      <c r="B45" s="87"/>
      <c r="C45" s="144"/>
      <c r="D45" s="144"/>
      <c r="E45" s="144"/>
      <c r="F45" s="144"/>
      <c r="G45" s="144"/>
      <c r="H45" s="144"/>
    </row>
    <row r="46" spans="1:8" ht="15.75">
      <c r="A46" s="86"/>
      <c r="C46" s="87"/>
      <c r="D46" s="87"/>
      <c r="E46" s="87"/>
      <c r="F46" s="87"/>
      <c r="G46" s="87"/>
      <c r="H46" s="87"/>
    </row>
  </sheetData>
  <mergeCells count="26">
    <mergeCell ref="G1:H1"/>
    <mergeCell ref="B10:H10"/>
    <mergeCell ref="B17:H17"/>
    <mergeCell ref="G2:H2"/>
    <mergeCell ref="G7:G8"/>
    <mergeCell ref="H7:H8"/>
    <mergeCell ref="A5:H5"/>
    <mergeCell ref="A3:H3"/>
    <mergeCell ref="A4:H4"/>
    <mergeCell ref="H11:H16"/>
    <mergeCell ref="A7:A8"/>
    <mergeCell ref="B7:B8"/>
    <mergeCell ref="C7:C8"/>
    <mergeCell ref="D7:E7"/>
    <mergeCell ref="F7:F8"/>
    <mergeCell ref="A41:A42"/>
    <mergeCell ref="B39:H39"/>
    <mergeCell ref="F40:F42"/>
    <mergeCell ref="G40:G42"/>
    <mergeCell ref="H40:H42"/>
    <mergeCell ref="B18:H18"/>
    <mergeCell ref="H33:H34"/>
    <mergeCell ref="B41:B42"/>
    <mergeCell ref="C41:C42"/>
    <mergeCell ref="H19:H21"/>
    <mergeCell ref="H23:H24"/>
  </mergeCells>
  <pageMargins left="0.11811023622047245" right="0" top="0.15748031496062992" bottom="0.15748031496062992" header="0" footer="0"/>
  <pageSetup paperSize="9" scale="76" orientation="landscape" r:id="rId1"/>
  <rowBreaks count="2" manualBreakCount="2">
    <brk id="19" max="7" man="1"/>
    <brk id="3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F17"/>
  <sheetViews>
    <sheetView view="pageBreakPreview" zoomScale="90" zoomScaleSheetLayoutView="90" workbookViewId="0">
      <selection activeCell="F14" sqref="F14"/>
    </sheetView>
  </sheetViews>
  <sheetFormatPr defaultRowHeight="15"/>
  <cols>
    <col min="1" max="1" width="6" customWidth="1"/>
    <col min="2" max="2" width="28.85546875" customWidth="1"/>
    <col min="3" max="3" width="57" customWidth="1"/>
    <col min="4" max="4" width="19.85546875" customWidth="1"/>
    <col min="5" max="5" width="27.42578125" customWidth="1"/>
    <col min="6" max="6" width="53.7109375" customWidth="1"/>
  </cols>
  <sheetData>
    <row r="1" spans="1:6" ht="15.75">
      <c r="A1" s="342"/>
      <c r="B1" s="342"/>
      <c r="C1" s="342"/>
      <c r="D1" s="342"/>
      <c r="E1" s="342"/>
      <c r="F1" s="341"/>
    </row>
    <row r="2" spans="1:6" ht="24.75" customHeight="1">
      <c r="A2" s="123"/>
      <c r="B2" s="123"/>
      <c r="C2" s="123"/>
      <c r="D2" s="344"/>
      <c r="E2" s="345"/>
      <c r="F2" s="341"/>
    </row>
    <row r="3" spans="1:6">
      <c r="A3" s="343" t="s">
        <v>244</v>
      </c>
      <c r="B3" s="343"/>
      <c r="C3" s="343"/>
      <c r="D3" s="343"/>
      <c r="E3" s="343"/>
      <c r="F3" s="341"/>
    </row>
    <row r="4" spans="1:6" ht="15.75">
      <c r="A4" s="342"/>
      <c r="B4" s="342"/>
      <c r="C4" s="342"/>
      <c r="D4" s="342"/>
      <c r="E4" s="342"/>
      <c r="F4" s="341"/>
    </row>
    <row r="5" spans="1:6" ht="15.75">
      <c r="A5" s="7"/>
      <c r="B5" s="3"/>
      <c r="C5" s="3"/>
      <c r="D5" s="3"/>
      <c r="E5" s="3"/>
      <c r="F5" s="341"/>
    </row>
    <row r="6" spans="1:6" ht="15.75">
      <c r="A6" s="338" t="s">
        <v>11</v>
      </c>
      <c r="B6" s="338"/>
      <c r="C6" s="338"/>
      <c r="D6" s="338"/>
      <c r="E6" s="338"/>
      <c r="F6" s="341"/>
    </row>
    <row r="7" spans="1:6" ht="15.75">
      <c r="A7" s="338" t="s">
        <v>24</v>
      </c>
      <c r="B7" s="338"/>
      <c r="C7" s="338"/>
      <c r="D7" s="338"/>
      <c r="E7" s="338"/>
      <c r="F7" s="341"/>
    </row>
    <row r="8" spans="1:6" ht="15.75">
      <c r="A8" s="338" t="s">
        <v>25</v>
      </c>
      <c r="B8" s="338"/>
      <c r="C8" s="338"/>
      <c r="D8" s="338"/>
      <c r="E8" s="338"/>
      <c r="F8" s="341"/>
    </row>
    <row r="9" spans="1:6" ht="8.25" customHeight="1">
      <c r="A9" s="8"/>
      <c r="B9" s="3"/>
      <c r="C9" s="3"/>
      <c r="D9" s="3"/>
      <c r="E9" s="3"/>
      <c r="F9" s="341"/>
    </row>
    <row r="10" spans="1:6" ht="49.5" customHeight="1">
      <c r="A10" s="77" t="s">
        <v>30</v>
      </c>
      <c r="B10" s="77" t="s">
        <v>27</v>
      </c>
      <c r="C10" s="77" t="s">
        <v>28</v>
      </c>
      <c r="D10" s="77" t="s">
        <v>26</v>
      </c>
      <c r="E10" s="77" t="s">
        <v>29</v>
      </c>
      <c r="F10" s="341"/>
    </row>
    <row r="11" spans="1:6" ht="15.75">
      <c r="A11" s="12">
        <v>1</v>
      </c>
      <c r="B11" s="12">
        <v>2</v>
      </c>
      <c r="C11" s="12">
        <v>3</v>
      </c>
      <c r="D11" s="12">
        <v>4</v>
      </c>
      <c r="E11" s="12">
        <v>5</v>
      </c>
    </row>
    <row r="12" spans="1:6" ht="77.25" customHeight="1">
      <c r="A12" s="124">
        <v>1</v>
      </c>
      <c r="B12" s="124" t="s">
        <v>84</v>
      </c>
      <c r="C12" s="125" t="s">
        <v>167</v>
      </c>
      <c r="D12" s="124" t="s">
        <v>408</v>
      </c>
      <c r="E12" s="124" t="s">
        <v>404</v>
      </c>
    </row>
    <row r="13" spans="1:6" ht="53.25" customHeight="1">
      <c r="A13" s="124">
        <v>2</v>
      </c>
      <c r="B13" s="124" t="s">
        <v>84</v>
      </c>
      <c r="C13" s="125" t="s">
        <v>166</v>
      </c>
      <c r="D13" s="124" t="s">
        <v>408</v>
      </c>
      <c r="E13" s="124" t="s">
        <v>405</v>
      </c>
    </row>
    <row r="14" spans="1:6" ht="52.5" customHeight="1">
      <c r="A14" s="124">
        <v>3</v>
      </c>
      <c r="B14" s="124" t="s">
        <v>84</v>
      </c>
      <c r="C14" s="125" t="s">
        <v>168</v>
      </c>
      <c r="D14" s="124" t="s">
        <v>408</v>
      </c>
      <c r="E14" s="124" t="s">
        <v>405</v>
      </c>
    </row>
    <row r="15" spans="1:6" ht="55.5" customHeight="1">
      <c r="A15" s="120">
        <v>7</v>
      </c>
      <c r="B15" s="120" t="s">
        <v>240</v>
      </c>
      <c r="C15" s="34" t="s">
        <v>340</v>
      </c>
      <c r="D15" s="124" t="s">
        <v>408</v>
      </c>
      <c r="E15" s="264" t="s">
        <v>406</v>
      </c>
    </row>
    <row r="16" spans="1:6" ht="66.75" customHeight="1">
      <c r="A16" s="120">
        <v>8</v>
      </c>
      <c r="B16" s="120" t="s">
        <v>240</v>
      </c>
      <c r="C16" s="34" t="s">
        <v>341</v>
      </c>
      <c r="D16" s="124" t="s">
        <v>408</v>
      </c>
      <c r="E16" s="264" t="s">
        <v>407</v>
      </c>
    </row>
    <row r="17" spans="1:5" ht="47.25">
      <c r="A17" s="120">
        <v>9</v>
      </c>
      <c r="B17" s="77" t="s">
        <v>84</v>
      </c>
      <c r="C17" s="119" t="s">
        <v>189</v>
      </c>
      <c r="D17" s="124" t="s">
        <v>408</v>
      </c>
      <c r="E17" s="264" t="s">
        <v>407</v>
      </c>
    </row>
  </sheetData>
  <mergeCells count="8">
    <mergeCell ref="F1:F10"/>
    <mergeCell ref="A6:E6"/>
    <mergeCell ref="A7:E7"/>
    <mergeCell ref="A8:E8"/>
    <mergeCell ref="A1:E1"/>
    <mergeCell ref="A3:E3"/>
    <mergeCell ref="A4:E4"/>
    <mergeCell ref="D2:E2"/>
  </mergeCells>
  <pageMargins left="0.11811023622047245" right="0" top="0.39370078740157483" bottom="0.19685039370078741" header="0" footer="0"/>
  <pageSetup paperSize="9" scale="95" orientation="landscape" r:id="rId1"/>
  <rowBreaks count="1" manualBreakCount="1">
    <brk id="1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="120" zoomScaleSheetLayoutView="120" workbookViewId="0">
      <selection activeCell="A23" sqref="A23:H23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342" t="s">
        <v>31</v>
      </c>
      <c r="B1" s="342"/>
      <c r="C1" s="342"/>
      <c r="D1" s="342"/>
      <c r="E1" s="342"/>
      <c r="F1" s="342"/>
      <c r="G1" s="342"/>
      <c r="H1" s="342"/>
    </row>
    <row r="2" spans="1:8">
      <c r="A2" s="342" t="s">
        <v>234</v>
      </c>
      <c r="B2" s="342"/>
      <c r="C2" s="342"/>
      <c r="D2" s="342"/>
      <c r="E2" s="342"/>
      <c r="F2" s="342"/>
      <c r="G2" s="342"/>
      <c r="H2" s="342"/>
    </row>
    <row r="3" spans="1:8">
      <c r="A3" s="342"/>
      <c r="B3" s="342"/>
      <c r="C3" s="342"/>
      <c r="D3" s="342"/>
      <c r="E3" s="342"/>
      <c r="F3" s="342"/>
      <c r="G3" s="342"/>
      <c r="H3" s="342"/>
    </row>
    <row r="4" spans="1:8">
      <c r="A4" s="1"/>
    </row>
    <row r="5" spans="1:8">
      <c r="A5" s="1"/>
    </row>
    <row r="6" spans="1:8" s="78" customFormat="1">
      <c r="A6" s="348" t="s">
        <v>32</v>
      </c>
      <c r="B6" s="348"/>
      <c r="C6" s="348"/>
      <c r="D6" s="348"/>
      <c r="E6" s="348"/>
      <c r="F6" s="348"/>
      <c r="G6" s="348"/>
      <c r="H6" s="348"/>
    </row>
    <row r="7" spans="1:8" s="78" customFormat="1">
      <c r="A7" s="348" t="s">
        <v>33</v>
      </c>
      <c r="B7" s="348"/>
      <c r="C7" s="348"/>
      <c r="D7" s="348"/>
      <c r="E7" s="348"/>
      <c r="F7" s="348"/>
      <c r="G7" s="348"/>
      <c r="H7" s="348"/>
    </row>
    <row r="8" spans="1:8" s="78" customFormat="1">
      <c r="A8" s="348" t="s">
        <v>34</v>
      </c>
      <c r="B8" s="348"/>
      <c r="C8" s="348"/>
      <c r="D8" s="348"/>
      <c r="E8" s="348"/>
      <c r="F8" s="348"/>
      <c r="G8" s="348"/>
      <c r="H8" s="348"/>
    </row>
    <row r="9" spans="1:8">
      <c r="A9" s="4"/>
    </row>
    <row r="10" spans="1:8">
      <c r="A10" s="11" t="s">
        <v>35</v>
      </c>
    </row>
    <row r="11" spans="1:8" ht="35.25" customHeight="1">
      <c r="A11" s="349" t="s">
        <v>41</v>
      </c>
      <c r="B11" s="349" t="s">
        <v>36</v>
      </c>
      <c r="C11" s="349" t="s">
        <v>37</v>
      </c>
      <c r="D11" s="349"/>
      <c r="E11" s="349"/>
      <c r="F11" s="349" t="s">
        <v>38</v>
      </c>
      <c r="G11" s="349"/>
      <c r="H11" s="349"/>
    </row>
    <row r="12" spans="1:8" ht="47.25">
      <c r="A12" s="349"/>
      <c r="B12" s="349"/>
      <c r="C12" s="5" t="s">
        <v>4</v>
      </c>
      <c r="D12" s="5" t="s">
        <v>5</v>
      </c>
      <c r="E12" s="5" t="s">
        <v>6</v>
      </c>
      <c r="F12" s="5" t="s">
        <v>4</v>
      </c>
      <c r="G12" s="5" t="s">
        <v>5</v>
      </c>
      <c r="H12" s="5" t="s">
        <v>6</v>
      </c>
    </row>
    <row r="13" spans="1:8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>
      <c r="A14" s="5">
        <v>1</v>
      </c>
      <c r="B14" s="6" t="s">
        <v>39</v>
      </c>
      <c r="C14" s="347"/>
      <c r="D14" s="347"/>
      <c r="E14" s="347"/>
      <c r="F14" s="347"/>
      <c r="G14" s="347"/>
      <c r="H14" s="347"/>
    </row>
    <row r="15" spans="1:8">
      <c r="A15" s="5">
        <v>2</v>
      </c>
      <c r="B15" s="6" t="s">
        <v>40</v>
      </c>
      <c r="C15" s="347"/>
      <c r="D15" s="347"/>
      <c r="E15" s="347"/>
      <c r="F15" s="347"/>
      <c r="G15" s="347"/>
      <c r="H15" s="347"/>
    </row>
    <row r="16" spans="1:8">
      <c r="A16" s="5">
        <v>3</v>
      </c>
      <c r="B16" s="6" t="s">
        <v>9</v>
      </c>
      <c r="C16" s="9"/>
      <c r="D16" s="9"/>
      <c r="E16" s="9"/>
      <c r="F16" s="9"/>
      <c r="G16" s="9"/>
      <c r="H16" s="9"/>
    </row>
    <row r="17" spans="1:8">
      <c r="A17" s="5">
        <v>4</v>
      </c>
      <c r="B17" s="6" t="s">
        <v>21</v>
      </c>
      <c r="C17" s="9"/>
      <c r="D17" s="9"/>
      <c r="E17" s="9"/>
      <c r="F17" s="9"/>
      <c r="G17" s="9"/>
      <c r="H17" s="9"/>
    </row>
    <row r="18" spans="1:8">
      <c r="A18" s="5">
        <v>5</v>
      </c>
      <c r="B18" s="6" t="s">
        <v>22</v>
      </c>
      <c r="C18" s="9"/>
      <c r="D18" s="9"/>
      <c r="E18" s="9"/>
      <c r="F18" s="9"/>
      <c r="G18" s="9"/>
      <c r="H18" s="9"/>
    </row>
    <row r="19" spans="1:8">
      <c r="A19" s="5">
        <v>6</v>
      </c>
      <c r="B19" s="10" t="s">
        <v>8</v>
      </c>
      <c r="C19" s="9"/>
      <c r="D19" s="9"/>
      <c r="E19" s="9"/>
      <c r="F19" s="9"/>
      <c r="G19" s="9"/>
      <c r="H19" s="9"/>
    </row>
    <row r="20" spans="1:8" ht="31.5">
      <c r="A20" s="5">
        <v>7</v>
      </c>
      <c r="B20" s="10" t="s">
        <v>10</v>
      </c>
      <c r="C20" s="9"/>
      <c r="D20" s="9"/>
      <c r="E20" s="9"/>
      <c r="F20" s="9"/>
      <c r="G20" s="9"/>
      <c r="H20" s="9"/>
    </row>
    <row r="21" spans="1:8">
      <c r="A21" s="5" t="s">
        <v>42</v>
      </c>
      <c r="B21" s="10" t="s">
        <v>8</v>
      </c>
      <c r="C21" s="9"/>
      <c r="D21" s="9"/>
      <c r="E21" s="9"/>
      <c r="F21" s="9"/>
      <c r="G21" s="9"/>
      <c r="H21" s="9"/>
    </row>
    <row r="23" spans="1:8" ht="36.75" customHeight="1">
      <c r="A23" s="346" t="s">
        <v>188</v>
      </c>
      <c r="B23" s="346"/>
      <c r="C23" s="346"/>
      <c r="D23" s="346"/>
      <c r="E23" s="346"/>
      <c r="F23" s="346"/>
      <c r="G23" s="346"/>
      <c r="H23" s="346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96"/>
  <sheetViews>
    <sheetView tabSelected="1" view="pageBreakPreview" topLeftCell="B58" zoomScale="75" zoomScaleSheetLayoutView="75" workbookViewId="0">
      <selection activeCell="C80" sqref="C80"/>
    </sheetView>
  </sheetViews>
  <sheetFormatPr defaultColWidth="13.85546875" defaultRowHeight="15.7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6384" width="13.85546875" style="3"/>
  </cols>
  <sheetData>
    <row r="1" spans="1:16" hidden="1"/>
    <row r="2" spans="1:16" ht="9" hidden="1" customHeight="1">
      <c r="A2" s="126"/>
      <c r="B2" s="126"/>
      <c r="C2" s="126"/>
      <c r="D2" s="126"/>
      <c r="E2" s="126"/>
      <c r="F2" s="126"/>
      <c r="G2" s="126"/>
      <c r="H2" s="350"/>
      <c r="I2" s="350"/>
      <c r="J2" s="350"/>
      <c r="K2" s="350"/>
      <c r="L2" s="350"/>
    </row>
    <row r="3" spans="1:16" ht="33.75" hidden="1" customHeight="1">
      <c r="A3" s="126"/>
      <c r="B3" s="126"/>
      <c r="C3" s="126"/>
      <c r="D3" s="126"/>
      <c r="E3" s="126"/>
      <c r="F3" s="126"/>
      <c r="G3" s="126"/>
      <c r="H3" s="126"/>
      <c r="I3" s="351"/>
      <c r="J3" s="351"/>
      <c r="K3" s="351"/>
      <c r="L3" s="351"/>
    </row>
    <row r="4" spans="1:16" ht="14.25" hidden="1" customHeight="1">
      <c r="A4" s="354"/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1:16" hidden="1">
      <c r="A5" s="354"/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</row>
    <row r="6" spans="1:16" hidden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</row>
    <row r="7" spans="1:16" ht="3.75" hidden="1" customHeight="1">
      <c r="A7" s="127"/>
      <c r="B7" s="126"/>
      <c r="C7" s="126"/>
      <c r="D7" s="126"/>
      <c r="E7" s="126"/>
      <c r="F7" s="126"/>
      <c r="G7" s="126"/>
      <c r="H7" s="378"/>
      <c r="I7" s="378"/>
      <c r="J7" s="378"/>
      <c r="K7" s="378"/>
      <c r="L7" s="378"/>
    </row>
    <row r="8" spans="1:16" ht="0.75" customHeight="1">
      <c r="A8" s="127"/>
      <c r="B8" s="126"/>
      <c r="C8" s="126"/>
      <c r="D8" s="126"/>
      <c r="E8" s="126"/>
      <c r="F8" s="126"/>
      <c r="G8" s="359"/>
      <c r="H8" s="359"/>
      <c r="I8" s="359"/>
      <c r="J8" s="359"/>
      <c r="K8" s="359"/>
      <c r="L8" s="359"/>
    </row>
    <row r="9" spans="1:16" ht="18" customHeight="1">
      <c r="A9" s="127"/>
      <c r="B9" s="126"/>
      <c r="C9" s="126"/>
      <c r="D9" s="126"/>
      <c r="E9" s="126"/>
      <c r="F9" s="126"/>
      <c r="G9" s="360" t="s">
        <v>421</v>
      </c>
      <c r="H9" s="360"/>
      <c r="I9" s="360"/>
      <c r="J9" s="360"/>
      <c r="K9" s="360"/>
      <c r="L9" s="360"/>
    </row>
    <row r="10" spans="1:16" ht="26.25" customHeight="1">
      <c r="A10" s="357" t="s">
        <v>43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</row>
    <row r="11" spans="1:16" ht="18.75" customHeight="1">
      <c r="A11" s="358" t="s">
        <v>212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</row>
    <row r="12" spans="1:16" ht="9.75" customHeight="1">
      <c r="A12" s="352"/>
      <c r="B12" s="352"/>
      <c r="C12" s="352"/>
      <c r="D12" s="352"/>
      <c r="E12" s="352"/>
      <c r="F12" s="352"/>
      <c r="G12" s="352"/>
      <c r="H12" s="352"/>
      <c r="I12"/>
      <c r="J12"/>
      <c r="K12"/>
      <c r="L12"/>
      <c r="M12" s="54"/>
      <c r="N12" s="54"/>
    </row>
    <row r="13" spans="1:16" ht="15.75" customHeight="1">
      <c r="A13" s="355" t="s">
        <v>35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54"/>
      <c r="N13" s="54"/>
    </row>
    <row r="14" spans="1:16" ht="16.5" customHeight="1">
      <c r="A14" s="356" t="s">
        <v>41</v>
      </c>
      <c r="B14" s="356" t="s">
        <v>44</v>
      </c>
      <c r="C14" s="395" t="s">
        <v>45</v>
      </c>
      <c r="D14" s="356" t="s">
        <v>46</v>
      </c>
      <c r="E14" s="384" t="s">
        <v>178</v>
      </c>
      <c r="F14" s="384"/>
      <c r="G14" s="384"/>
      <c r="H14" s="384"/>
      <c r="I14" s="379"/>
      <c r="J14" s="379"/>
      <c r="K14" s="379"/>
      <c r="L14" s="380"/>
      <c r="M14" s="70"/>
    </row>
    <row r="15" spans="1:16" ht="4.5" hidden="1" customHeight="1">
      <c r="A15" s="356"/>
      <c r="B15" s="356"/>
      <c r="C15" s="396"/>
      <c r="D15" s="356"/>
      <c r="E15" s="384"/>
      <c r="F15" s="384"/>
      <c r="G15" s="384"/>
      <c r="H15" s="384"/>
      <c r="I15" s="381"/>
      <c r="J15" s="381"/>
      <c r="K15" s="381"/>
      <c r="L15" s="382"/>
    </row>
    <row r="16" spans="1:16" ht="67.5" customHeight="1">
      <c r="A16" s="356"/>
      <c r="B16" s="356"/>
      <c r="C16" s="397"/>
      <c r="D16" s="356"/>
      <c r="E16" s="207" t="s">
        <v>47</v>
      </c>
      <c r="F16" s="207" t="s">
        <v>48</v>
      </c>
      <c r="G16" s="207" t="s">
        <v>49</v>
      </c>
      <c r="H16" s="207" t="s">
        <v>50</v>
      </c>
      <c r="I16" s="265" t="s">
        <v>418</v>
      </c>
      <c r="J16" s="265" t="s">
        <v>419</v>
      </c>
      <c r="K16" s="265" t="s">
        <v>420</v>
      </c>
      <c r="L16" s="207" t="s">
        <v>51</v>
      </c>
      <c r="M16" s="37"/>
      <c r="N16" s="70"/>
      <c r="O16" s="88"/>
      <c r="P16" s="37"/>
    </row>
    <row r="17" spans="1:22">
      <c r="A17" s="215">
        <v>1</v>
      </c>
      <c r="B17" s="215">
        <v>2</v>
      </c>
      <c r="C17" s="215">
        <v>3</v>
      </c>
      <c r="D17" s="215">
        <v>4</v>
      </c>
      <c r="E17" s="215">
        <v>5</v>
      </c>
      <c r="F17" s="215">
        <v>6</v>
      </c>
      <c r="G17" s="215">
        <v>7</v>
      </c>
      <c r="H17" s="215">
        <v>8</v>
      </c>
      <c r="I17" s="215">
        <v>12</v>
      </c>
      <c r="J17" s="215">
        <v>13</v>
      </c>
      <c r="K17" s="215"/>
      <c r="L17" s="215">
        <v>14</v>
      </c>
      <c r="M17" s="37"/>
      <c r="O17" s="70"/>
      <c r="T17" s="88"/>
    </row>
    <row r="18" spans="1:22" ht="16.5">
      <c r="A18" s="394">
        <v>1</v>
      </c>
      <c r="B18" s="398" t="s">
        <v>7</v>
      </c>
      <c r="C18" s="399" t="s">
        <v>409</v>
      </c>
      <c r="D18" s="111" t="s">
        <v>179</v>
      </c>
      <c r="E18" s="353"/>
      <c r="F18" s="353"/>
      <c r="G18" s="353"/>
      <c r="H18" s="353"/>
      <c r="I18" s="361">
        <f>I21+I48+I51+I82+I90</f>
        <v>63230.247190000002</v>
      </c>
      <c r="J18" s="361">
        <f>J21+J48+J51+J82+J90</f>
        <v>59205.745500000005</v>
      </c>
      <c r="K18" s="271">
        <f>K21+K48+K51+K82+K90</f>
        <v>59205.74</v>
      </c>
      <c r="L18" s="383">
        <f>SUM(I18:K19)</f>
        <v>181641.73269</v>
      </c>
      <c r="M18" s="70">
        <v>63230.247190000002</v>
      </c>
      <c r="N18" s="70">
        <v>59205.745499999997</v>
      </c>
      <c r="O18" s="196">
        <v>59205.74</v>
      </c>
      <c r="P18" s="70">
        <v>181641.73269</v>
      </c>
    </row>
    <row r="19" spans="1:22">
      <c r="A19" s="394"/>
      <c r="B19" s="398"/>
      <c r="C19" s="400"/>
      <c r="D19" s="112" t="s">
        <v>52</v>
      </c>
      <c r="E19" s="353"/>
      <c r="F19" s="353"/>
      <c r="G19" s="353"/>
      <c r="H19" s="353"/>
      <c r="I19" s="362"/>
      <c r="J19" s="362"/>
      <c r="K19" s="285"/>
      <c r="L19" s="383"/>
      <c r="M19" s="70"/>
      <c r="N19" s="70"/>
      <c r="O19" s="70"/>
    </row>
    <row r="20" spans="1:22" ht="30" customHeight="1">
      <c r="A20" s="394"/>
      <c r="B20" s="398"/>
      <c r="C20" s="401"/>
      <c r="D20" s="208" t="s">
        <v>83</v>
      </c>
      <c r="E20" s="113"/>
      <c r="F20" s="113"/>
      <c r="G20" s="113"/>
      <c r="H20" s="113"/>
      <c r="I20" s="250">
        <f>I18</f>
        <v>63230.247190000002</v>
      </c>
      <c r="J20" s="250">
        <f>J18</f>
        <v>59205.745500000005</v>
      </c>
      <c r="K20" s="217">
        <f>K18</f>
        <v>59205.74</v>
      </c>
      <c r="L20" s="250">
        <f>SUM(I20:K20)</f>
        <v>181641.73269</v>
      </c>
      <c r="M20" s="37"/>
      <c r="N20" s="70"/>
    </row>
    <row r="21" spans="1:22" ht="21.75" customHeight="1">
      <c r="A21" s="376">
        <v>2</v>
      </c>
      <c r="B21" s="392" t="s">
        <v>9</v>
      </c>
      <c r="C21" s="366" t="s">
        <v>132</v>
      </c>
      <c r="D21" s="102" t="s">
        <v>53</v>
      </c>
      <c r="E21" s="104"/>
      <c r="F21" s="104"/>
      <c r="G21" s="104"/>
      <c r="H21" s="104"/>
      <c r="I21" s="205">
        <f>I23+I24+I25+I31+I46+I47</f>
        <v>27714.5</v>
      </c>
      <c r="J21" s="205">
        <f>J23+J24+J25+J31</f>
        <v>23714.5</v>
      </c>
      <c r="K21" s="205">
        <f>K23+K24+K25+K31</f>
        <v>23714.5</v>
      </c>
      <c r="L21" s="205">
        <f>SUM(I21:K21)</f>
        <v>75143.5</v>
      </c>
      <c r="M21" s="70"/>
      <c r="N21" s="70"/>
      <c r="O21" s="88"/>
      <c r="R21" s="140"/>
    </row>
    <row r="22" spans="1:22" ht="36">
      <c r="A22" s="385"/>
      <c r="B22" s="393"/>
      <c r="C22" s="367"/>
      <c r="D22" s="142" t="s">
        <v>355</v>
      </c>
      <c r="E22" s="110"/>
      <c r="F22" s="110"/>
      <c r="G22" s="110"/>
      <c r="H22" s="110"/>
      <c r="I22" s="206">
        <f>I21</f>
        <v>27714.5</v>
      </c>
      <c r="J22" s="206">
        <f>J21</f>
        <v>23714.5</v>
      </c>
      <c r="K22" s="206">
        <f>K21</f>
        <v>23714.5</v>
      </c>
      <c r="L22" s="206">
        <f>L21</f>
        <v>75143.5</v>
      </c>
      <c r="M22" s="70"/>
    </row>
    <row r="23" spans="1:22" ht="33" customHeight="1">
      <c r="A23" s="212">
        <v>3</v>
      </c>
      <c r="B23" s="211" t="s">
        <v>21</v>
      </c>
      <c r="C23" s="268" t="s">
        <v>133</v>
      </c>
      <c r="D23" s="94" t="s">
        <v>86</v>
      </c>
      <c r="E23" s="56" t="s">
        <v>152</v>
      </c>
      <c r="F23" s="56" t="s">
        <v>153</v>
      </c>
      <c r="G23" s="56" t="s">
        <v>151</v>
      </c>
      <c r="H23" s="56" t="s">
        <v>352</v>
      </c>
      <c r="I23" s="59">
        <v>2000</v>
      </c>
      <c r="J23" s="59">
        <v>2000</v>
      </c>
      <c r="K23" s="59">
        <v>2000</v>
      </c>
      <c r="L23" s="134">
        <f>SUM(I23:K23)</f>
        <v>6000</v>
      </c>
      <c r="M23" s="282">
        <f>I23+I24+I25</f>
        <v>22716.5</v>
      </c>
      <c r="O23" s="37"/>
    </row>
    <row r="24" spans="1:22" ht="48.75" customHeight="1">
      <c r="A24" s="55">
        <v>4</v>
      </c>
      <c r="B24" s="32" t="s">
        <v>22</v>
      </c>
      <c r="C24" s="117" t="s">
        <v>180</v>
      </c>
      <c r="D24" s="94" t="s">
        <v>86</v>
      </c>
      <c r="E24" s="56" t="s">
        <v>152</v>
      </c>
      <c r="F24" s="56" t="s">
        <v>153</v>
      </c>
      <c r="G24" s="56" t="s">
        <v>151</v>
      </c>
      <c r="H24" s="56" t="s">
        <v>352</v>
      </c>
      <c r="I24" s="134">
        <v>7904.34</v>
      </c>
      <c r="J24" s="134">
        <v>7904.34</v>
      </c>
      <c r="K24" s="134">
        <v>7904.34</v>
      </c>
      <c r="L24" s="192">
        <f>SUM(I24:K24)</f>
        <v>23713.02</v>
      </c>
      <c r="M24" s="216"/>
      <c r="N24" s="37"/>
      <c r="Q24" s="54"/>
    </row>
    <row r="25" spans="1:22" ht="45" customHeight="1">
      <c r="A25" s="191" t="s">
        <v>311</v>
      </c>
      <c r="B25" s="32" t="s">
        <v>296</v>
      </c>
      <c r="C25" s="117" t="s">
        <v>295</v>
      </c>
      <c r="D25" s="94" t="s">
        <v>86</v>
      </c>
      <c r="E25" s="58" t="s">
        <v>152</v>
      </c>
      <c r="F25" s="58" t="s">
        <v>153</v>
      </c>
      <c r="G25" s="58" t="s">
        <v>151</v>
      </c>
      <c r="H25" s="58" t="s">
        <v>352</v>
      </c>
      <c r="I25" s="134">
        <v>12812.16</v>
      </c>
      <c r="J25" s="134">
        <v>12812.16</v>
      </c>
      <c r="K25" s="134">
        <v>12812.16</v>
      </c>
      <c r="L25" s="192">
        <f>SUM(I25:K25)</f>
        <v>38436.479999999996</v>
      </c>
      <c r="M25" s="122"/>
      <c r="O25" s="54"/>
    </row>
    <row r="26" spans="1:22" ht="31.5" hidden="1" customHeight="1">
      <c r="A26" s="55"/>
      <c r="B26" s="32"/>
      <c r="C26" s="117"/>
      <c r="D26" s="94"/>
      <c r="E26" s="56"/>
      <c r="F26" s="56"/>
      <c r="G26" s="56"/>
      <c r="H26" s="56"/>
      <c r="I26" s="59"/>
      <c r="J26" s="59"/>
      <c r="K26" s="59"/>
      <c r="L26" s="62"/>
      <c r="M26" s="122"/>
      <c r="N26" s="37"/>
      <c r="O26" s="37"/>
    </row>
    <row r="27" spans="1:22" ht="6" hidden="1" customHeight="1">
      <c r="A27" s="55"/>
      <c r="B27" s="33"/>
      <c r="C27" s="118"/>
      <c r="D27" s="94"/>
      <c r="E27" s="56"/>
      <c r="F27" s="56"/>
      <c r="G27" s="56"/>
      <c r="H27" s="115"/>
      <c r="I27" s="95"/>
      <c r="J27" s="95"/>
      <c r="K27" s="95"/>
      <c r="L27" s="68"/>
      <c r="N27" s="54"/>
    </row>
    <row r="28" spans="1:22" ht="23.25" hidden="1" customHeight="1">
      <c r="A28" s="363">
        <v>29</v>
      </c>
      <c r="B28" s="368"/>
      <c r="C28" s="407"/>
      <c r="D28" s="404" t="s">
        <v>86</v>
      </c>
      <c r="E28" s="90"/>
      <c r="F28" s="90"/>
      <c r="G28" s="90"/>
      <c r="H28" s="91"/>
      <c r="I28" s="92">
        <v>0</v>
      </c>
      <c r="J28" s="92">
        <v>0</v>
      </c>
      <c r="K28" s="92">
        <v>0</v>
      </c>
      <c r="L28" s="100">
        <f>SUM(I28:J28)</f>
        <v>0</v>
      </c>
      <c r="M28" s="88"/>
    </row>
    <row r="29" spans="1:22" ht="22.5" hidden="1" customHeight="1">
      <c r="A29" s="364"/>
      <c r="B29" s="369"/>
      <c r="C29" s="408"/>
      <c r="D29" s="405"/>
      <c r="E29" s="56" t="s">
        <v>152</v>
      </c>
      <c r="F29" s="56" t="s">
        <v>181</v>
      </c>
      <c r="G29" s="114" t="s">
        <v>205</v>
      </c>
      <c r="H29" s="115">
        <v>244</v>
      </c>
      <c r="I29" s="57">
        <v>0</v>
      </c>
      <c r="J29" s="57">
        <v>0</v>
      </c>
      <c r="K29" s="57">
        <v>0</v>
      </c>
      <c r="L29" s="95">
        <f>SUM(I29:J29)</f>
        <v>0</v>
      </c>
      <c r="M29" s="88"/>
    </row>
    <row r="30" spans="1:22" ht="30" hidden="1" customHeight="1">
      <c r="A30" s="365"/>
      <c r="B30" s="370"/>
      <c r="C30" s="409"/>
      <c r="D30" s="406"/>
      <c r="E30" s="56" t="s">
        <v>152</v>
      </c>
      <c r="F30" s="56" t="s">
        <v>181</v>
      </c>
      <c r="G30" s="56" t="s">
        <v>206</v>
      </c>
      <c r="H30" s="115">
        <v>244</v>
      </c>
      <c r="I30" s="57">
        <v>0</v>
      </c>
      <c r="J30" s="57">
        <v>0</v>
      </c>
      <c r="K30" s="57">
        <v>0</v>
      </c>
      <c r="L30" s="95">
        <f>SUM(I30:J30)</f>
        <v>0</v>
      </c>
    </row>
    <row r="31" spans="1:22" ht="30" customHeight="1">
      <c r="A31" s="363">
        <v>6</v>
      </c>
      <c r="B31" s="368" t="s">
        <v>258</v>
      </c>
      <c r="C31" s="371" t="s">
        <v>288</v>
      </c>
      <c r="D31" s="94" t="s">
        <v>86</v>
      </c>
      <c r="E31" s="56"/>
      <c r="F31" s="56"/>
      <c r="G31" s="56"/>
      <c r="H31" s="115"/>
      <c r="I31" s="230">
        <f>SUM(I32:I33)</f>
        <v>998</v>
      </c>
      <c r="J31" s="230">
        <f>SUM(J32:J33)</f>
        <v>998</v>
      </c>
      <c r="K31" s="230">
        <f>K33</f>
        <v>998</v>
      </c>
      <c r="L31" s="230">
        <f>L32+L33</f>
        <v>2994</v>
      </c>
      <c r="N31" s="54"/>
      <c r="V31" s="88"/>
    </row>
    <row r="32" spans="1:22" ht="30" customHeight="1">
      <c r="A32" s="364"/>
      <c r="B32" s="369"/>
      <c r="C32" s="372"/>
      <c r="D32" s="166" t="s">
        <v>83</v>
      </c>
      <c r="E32" s="167" t="s">
        <v>152</v>
      </c>
      <c r="F32" s="167" t="s">
        <v>175</v>
      </c>
      <c r="G32" s="167" t="s">
        <v>260</v>
      </c>
      <c r="H32" s="168">
        <v>612</v>
      </c>
      <c r="I32" s="169">
        <v>0</v>
      </c>
      <c r="J32" s="169">
        <v>0</v>
      </c>
      <c r="K32" s="169">
        <v>0</v>
      </c>
      <c r="L32" s="169">
        <f>I32</f>
        <v>0</v>
      </c>
      <c r="M32" s="177"/>
    </row>
    <row r="33" spans="1:14" ht="29.25" customHeight="1">
      <c r="A33" s="365"/>
      <c r="B33" s="370"/>
      <c r="C33" s="373"/>
      <c r="D33" s="93" t="s">
        <v>83</v>
      </c>
      <c r="E33" s="56" t="s">
        <v>152</v>
      </c>
      <c r="F33" s="56" t="s">
        <v>175</v>
      </c>
      <c r="G33" s="56" t="s">
        <v>260</v>
      </c>
      <c r="H33" s="115">
        <v>612</v>
      </c>
      <c r="I33" s="59">
        <v>998</v>
      </c>
      <c r="J33" s="59">
        <v>998</v>
      </c>
      <c r="K33" s="59">
        <v>998</v>
      </c>
      <c r="L33" s="59">
        <f>SUM(I33:K33)</f>
        <v>2994</v>
      </c>
      <c r="M33" s="37"/>
    </row>
    <row r="34" spans="1:14" ht="30" hidden="1" customHeight="1">
      <c r="A34" s="363">
        <v>10</v>
      </c>
      <c r="B34" s="368"/>
      <c r="C34" s="368"/>
      <c r="D34" s="94" t="s">
        <v>86</v>
      </c>
      <c r="E34" s="56"/>
      <c r="F34" s="56"/>
      <c r="G34" s="56"/>
      <c r="H34" s="115"/>
      <c r="I34" s="174"/>
      <c r="J34" s="95"/>
      <c r="K34" s="95"/>
      <c r="L34" s="174"/>
    </row>
    <row r="35" spans="1:14" ht="30" hidden="1" customHeight="1">
      <c r="A35" s="364"/>
      <c r="B35" s="369"/>
      <c r="C35" s="369"/>
      <c r="D35" s="166" t="s">
        <v>83</v>
      </c>
      <c r="E35" s="167" t="s">
        <v>152</v>
      </c>
      <c r="F35" s="167" t="s">
        <v>175</v>
      </c>
      <c r="G35" s="167" t="s">
        <v>260</v>
      </c>
      <c r="H35" s="168">
        <v>243</v>
      </c>
      <c r="I35" s="176"/>
      <c r="J35" s="170"/>
      <c r="K35" s="170"/>
      <c r="L35" s="176"/>
    </row>
    <row r="36" spans="1:14" ht="30" hidden="1" customHeight="1">
      <c r="A36" s="365"/>
      <c r="B36" s="370"/>
      <c r="C36" s="370"/>
      <c r="D36" s="93" t="s">
        <v>83</v>
      </c>
      <c r="E36" s="56" t="s">
        <v>152</v>
      </c>
      <c r="F36" s="56" t="s">
        <v>175</v>
      </c>
      <c r="G36" s="56" t="s">
        <v>260</v>
      </c>
      <c r="H36" s="115">
        <v>243</v>
      </c>
      <c r="I36" s="174"/>
      <c r="J36" s="95"/>
      <c r="K36" s="95"/>
      <c r="L36" s="174"/>
    </row>
    <row r="37" spans="1:14" ht="30" hidden="1" customHeight="1">
      <c r="A37" s="363">
        <v>11</v>
      </c>
      <c r="B37" s="368"/>
      <c r="C37" s="368"/>
      <c r="D37" s="94" t="s">
        <v>86</v>
      </c>
      <c r="E37" s="56"/>
      <c r="F37" s="56"/>
      <c r="G37" s="56"/>
      <c r="H37" s="115"/>
      <c r="I37" s="134"/>
      <c r="J37" s="95"/>
      <c r="K37" s="95"/>
      <c r="L37" s="134"/>
      <c r="N37" s="54"/>
    </row>
    <row r="38" spans="1:14" ht="30" hidden="1" customHeight="1">
      <c r="A38" s="364"/>
      <c r="B38" s="369"/>
      <c r="C38" s="369"/>
      <c r="D38" s="166" t="s">
        <v>83</v>
      </c>
      <c r="E38" s="167" t="s">
        <v>152</v>
      </c>
      <c r="F38" s="167" t="s">
        <v>175</v>
      </c>
      <c r="G38" s="167" t="s">
        <v>206</v>
      </c>
      <c r="H38" s="168">
        <v>415</v>
      </c>
      <c r="I38" s="169"/>
      <c r="J38" s="170"/>
      <c r="K38" s="170"/>
      <c r="L38" s="169"/>
    </row>
    <row r="39" spans="1:14" ht="24" hidden="1" customHeight="1">
      <c r="A39" s="365"/>
      <c r="B39" s="370"/>
      <c r="C39" s="370"/>
      <c r="D39" s="93" t="s">
        <v>83</v>
      </c>
      <c r="E39" s="56" t="s">
        <v>152</v>
      </c>
      <c r="F39" s="56" t="s">
        <v>175</v>
      </c>
      <c r="G39" s="56" t="s">
        <v>206</v>
      </c>
      <c r="H39" s="115">
        <v>415</v>
      </c>
      <c r="I39" s="134"/>
      <c r="J39" s="95"/>
      <c r="K39" s="95"/>
      <c r="L39" s="134"/>
    </row>
    <row r="40" spans="1:14" ht="30" hidden="1" customHeight="1">
      <c r="A40" s="363">
        <v>6</v>
      </c>
      <c r="B40" s="368" t="s">
        <v>258</v>
      </c>
      <c r="C40" s="368"/>
      <c r="D40" s="94" t="s">
        <v>86</v>
      </c>
      <c r="E40" s="56"/>
      <c r="F40" s="56"/>
      <c r="G40" s="56"/>
      <c r="H40" s="115"/>
      <c r="I40" s="57"/>
      <c r="J40" s="95">
        <v>0</v>
      </c>
      <c r="K40" s="95">
        <v>0</v>
      </c>
      <c r="L40" s="134">
        <f>L41+L42</f>
        <v>0</v>
      </c>
    </row>
    <row r="41" spans="1:14" ht="30" hidden="1" customHeight="1">
      <c r="A41" s="364"/>
      <c r="B41" s="369"/>
      <c r="C41" s="369"/>
      <c r="D41" s="93" t="s">
        <v>83</v>
      </c>
      <c r="E41" s="56" t="s">
        <v>152</v>
      </c>
      <c r="F41" s="56" t="s">
        <v>175</v>
      </c>
      <c r="G41" s="56" t="s">
        <v>265</v>
      </c>
      <c r="H41" s="115">
        <v>243</v>
      </c>
      <c r="I41" s="59"/>
      <c r="J41" s="95">
        <v>0</v>
      </c>
      <c r="K41" s="95">
        <v>0</v>
      </c>
      <c r="L41" s="59">
        <f>I41</f>
        <v>0</v>
      </c>
    </row>
    <row r="42" spans="1:14" ht="30" hidden="1" customHeight="1">
      <c r="A42" s="365"/>
      <c r="B42" s="370"/>
      <c r="C42" s="370"/>
      <c r="D42" s="93" t="s">
        <v>83</v>
      </c>
      <c r="E42" s="56" t="s">
        <v>152</v>
      </c>
      <c r="F42" s="56" t="s">
        <v>175</v>
      </c>
      <c r="G42" s="56" t="s">
        <v>260</v>
      </c>
      <c r="H42" s="115">
        <v>243</v>
      </c>
      <c r="I42" s="57"/>
      <c r="J42" s="95">
        <v>0</v>
      </c>
      <c r="K42" s="95">
        <v>0</v>
      </c>
      <c r="L42" s="134">
        <f>I42</f>
        <v>0</v>
      </c>
    </row>
    <row r="43" spans="1:14" ht="30" hidden="1" customHeight="1">
      <c r="A43" s="55">
        <v>7</v>
      </c>
      <c r="B43" s="32" t="s">
        <v>259</v>
      </c>
      <c r="C43" s="33"/>
      <c r="D43" s="94" t="s">
        <v>86</v>
      </c>
      <c r="E43" s="56" t="s">
        <v>152</v>
      </c>
      <c r="F43" s="56" t="s">
        <v>153</v>
      </c>
      <c r="G43" s="56" t="s">
        <v>151</v>
      </c>
      <c r="H43" s="115">
        <v>244</v>
      </c>
      <c r="I43" s="59"/>
      <c r="J43" s="59">
        <v>0</v>
      </c>
      <c r="K43" s="59">
        <v>0</v>
      </c>
      <c r="L43" s="95">
        <f>I43</f>
        <v>0</v>
      </c>
      <c r="N43" s="37"/>
    </row>
    <row r="44" spans="1:14" ht="30" hidden="1" customHeight="1">
      <c r="A44" s="55">
        <v>8</v>
      </c>
      <c r="B44" s="32" t="s">
        <v>267</v>
      </c>
      <c r="C44" s="33"/>
      <c r="D44" s="94" t="s">
        <v>86</v>
      </c>
      <c r="E44" s="56" t="s">
        <v>152</v>
      </c>
      <c r="F44" s="56" t="s">
        <v>153</v>
      </c>
      <c r="G44" s="56" t="s">
        <v>151</v>
      </c>
      <c r="H44" s="115">
        <v>244</v>
      </c>
      <c r="I44" s="57"/>
      <c r="J44" s="59">
        <v>0</v>
      </c>
      <c r="K44" s="59">
        <v>0</v>
      </c>
      <c r="L44" s="134">
        <f>I44</f>
        <v>0</v>
      </c>
    </row>
    <row r="45" spans="1:14" ht="46.5" hidden="1" customHeight="1">
      <c r="A45" s="212"/>
      <c r="B45" s="175"/>
      <c r="C45" s="210"/>
      <c r="D45" s="94"/>
      <c r="E45" s="56"/>
      <c r="F45" s="56"/>
      <c r="G45" s="56"/>
      <c r="H45" s="115"/>
      <c r="I45" s="57"/>
      <c r="J45" s="59"/>
      <c r="K45" s="59"/>
      <c r="L45" s="174"/>
    </row>
    <row r="46" spans="1:14" ht="35.25" hidden="1" customHeight="1">
      <c r="A46" s="240"/>
      <c r="B46" s="175"/>
      <c r="C46" s="241"/>
      <c r="D46" s="94"/>
      <c r="E46" s="58"/>
      <c r="F46" s="58"/>
      <c r="G46" s="257"/>
      <c r="H46" s="58"/>
      <c r="I46" s="59"/>
      <c r="J46" s="59"/>
      <c r="K46" s="59"/>
      <c r="L46" s="59"/>
    </row>
    <row r="47" spans="1:14" ht="51" customHeight="1">
      <c r="A47" s="290"/>
      <c r="B47" s="175" t="s">
        <v>259</v>
      </c>
      <c r="C47" s="291" t="s">
        <v>422</v>
      </c>
      <c r="D47" s="94" t="s">
        <v>86</v>
      </c>
      <c r="E47" s="58" t="s">
        <v>152</v>
      </c>
      <c r="F47" s="58" t="s">
        <v>175</v>
      </c>
      <c r="G47" s="56" t="s">
        <v>423</v>
      </c>
      <c r="H47" s="58" t="s">
        <v>424</v>
      </c>
      <c r="I47" s="59">
        <v>4000</v>
      </c>
      <c r="J47" s="59">
        <v>0</v>
      </c>
      <c r="K47" s="59">
        <v>0</v>
      </c>
      <c r="L47" s="59">
        <f>I47</f>
        <v>4000</v>
      </c>
    </row>
    <row r="48" spans="1:14" ht="25.5" customHeight="1">
      <c r="A48" s="385">
        <v>7</v>
      </c>
      <c r="B48" s="366" t="s">
        <v>87</v>
      </c>
      <c r="C48" s="366" t="s">
        <v>134</v>
      </c>
      <c r="D48" s="102" t="s">
        <v>53</v>
      </c>
      <c r="E48" s="104"/>
      <c r="F48" s="104"/>
      <c r="G48" s="104"/>
      <c r="H48" s="104"/>
      <c r="I48" s="108">
        <f>I50</f>
        <v>0</v>
      </c>
      <c r="J48" s="108">
        <f>J50</f>
        <v>0</v>
      </c>
      <c r="K48" s="108">
        <f>K50</f>
        <v>0</v>
      </c>
      <c r="L48" s="108">
        <f>L50</f>
        <v>0</v>
      </c>
      <c r="M48" s="70"/>
    </row>
    <row r="49" spans="1:22" ht="24" customHeight="1">
      <c r="A49" s="386"/>
      <c r="B49" s="389"/>
      <c r="C49" s="389"/>
      <c r="D49" s="143" t="s">
        <v>355</v>
      </c>
      <c r="E49" s="107"/>
      <c r="F49" s="107"/>
      <c r="G49" s="107"/>
      <c r="H49" s="107"/>
      <c r="I49" s="109">
        <f>I48</f>
        <v>0</v>
      </c>
      <c r="J49" s="109">
        <f>J48</f>
        <v>0</v>
      </c>
      <c r="K49" s="109">
        <f>K48</f>
        <v>0</v>
      </c>
      <c r="L49" s="109">
        <f>SUM(I49:J49)</f>
        <v>0</v>
      </c>
      <c r="M49" s="54"/>
      <c r="N49" s="196"/>
    </row>
    <row r="50" spans="1:22" ht="39.75" hidden="1" customHeight="1">
      <c r="A50" s="212"/>
      <c r="B50" s="211"/>
      <c r="C50" s="117"/>
      <c r="D50" s="94"/>
      <c r="E50" s="56"/>
      <c r="F50" s="56"/>
      <c r="G50" s="56"/>
      <c r="H50" s="56"/>
      <c r="I50" s="95"/>
      <c r="J50" s="95"/>
      <c r="K50" s="95"/>
      <c r="L50" s="95"/>
      <c r="M50" s="54"/>
    </row>
    <row r="51" spans="1:22" ht="22.5" customHeight="1">
      <c r="A51" s="385">
        <v>8</v>
      </c>
      <c r="B51" s="366" t="s">
        <v>88</v>
      </c>
      <c r="C51" s="366" t="s">
        <v>135</v>
      </c>
      <c r="D51" s="102" t="s">
        <v>53</v>
      </c>
      <c r="E51" s="104"/>
      <c r="F51" s="104"/>
      <c r="G51" s="104"/>
      <c r="H51" s="104"/>
      <c r="I51" s="232">
        <f>I53+I55+I77</f>
        <v>13328.25</v>
      </c>
      <c r="J51" s="232">
        <f>J53+J55+J77</f>
        <v>13303.75</v>
      </c>
      <c r="K51" s="232">
        <f>K53+K55+K77</f>
        <v>13303.75</v>
      </c>
      <c r="L51" s="205">
        <f>SUM(I51:K51)</f>
        <v>39935.75</v>
      </c>
      <c r="M51" s="70"/>
      <c r="N51" s="70"/>
      <c r="P51" s="3">
        <v>13328.25</v>
      </c>
    </row>
    <row r="52" spans="1:22" ht="36" customHeight="1">
      <c r="A52" s="386"/>
      <c r="B52" s="389"/>
      <c r="C52" s="389"/>
      <c r="D52" s="143" t="s">
        <v>355</v>
      </c>
      <c r="E52" s="107"/>
      <c r="F52" s="107"/>
      <c r="G52" s="107"/>
      <c r="H52" s="107"/>
      <c r="I52" s="206">
        <f>I51</f>
        <v>13328.25</v>
      </c>
      <c r="J52" s="206">
        <f>J53+J55+J77</f>
        <v>13303.75</v>
      </c>
      <c r="K52" s="206">
        <f>K53+K55+K77</f>
        <v>13303.75</v>
      </c>
      <c r="L52" s="206">
        <f>SUM(I52:K52)</f>
        <v>39935.75</v>
      </c>
      <c r="M52" s="196"/>
      <c r="V52" s="74"/>
    </row>
    <row r="53" spans="1:22" ht="18" customHeight="1">
      <c r="A53" s="60">
        <v>9</v>
      </c>
      <c r="B53" s="390" t="s">
        <v>136</v>
      </c>
      <c r="C53" s="391"/>
      <c r="D53" s="67"/>
      <c r="E53" s="61"/>
      <c r="F53" s="61"/>
      <c r="G53" s="61"/>
      <c r="H53" s="61"/>
      <c r="I53" s="202">
        <f>I54</f>
        <v>1000</v>
      </c>
      <c r="J53" s="202">
        <f>J54</f>
        <v>1000</v>
      </c>
      <c r="K53" s="202">
        <f>K54</f>
        <v>1000</v>
      </c>
      <c r="L53" s="202">
        <f>SUM(I53:K53)</f>
        <v>3000</v>
      </c>
      <c r="M53" s="402" t="s">
        <v>353</v>
      </c>
      <c r="N53" s="403"/>
    </row>
    <row r="54" spans="1:22" ht="33" customHeight="1">
      <c r="A54" s="244">
        <v>10</v>
      </c>
      <c r="B54" s="117" t="s">
        <v>89</v>
      </c>
      <c r="C54" s="117" t="s">
        <v>137</v>
      </c>
      <c r="D54" s="94" t="s">
        <v>86</v>
      </c>
      <c r="E54" s="58" t="s">
        <v>152</v>
      </c>
      <c r="F54" s="58" t="s">
        <v>153</v>
      </c>
      <c r="G54" s="56" t="s">
        <v>345</v>
      </c>
      <c r="H54" s="58" t="s">
        <v>352</v>
      </c>
      <c r="I54" s="184">
        <v>1000</v>
      </c>
      <c r="J54" s="184">
        <v>1000</v>
      </c>
      <c r="K54" s="184">
        <v>1000</v>
      </c>
      <c r="L54" s="186">
        <f>SUM(I54:K54)</f>
        <v>3000</v>
      </c>
      <c r="M54" s="167" t="s">
        <v>53</v>
      </c>
      <c r="N54" s="246">
        <f>N55+N56+N57</f>
        <v>914.40000000000009</v>
      </c>
      <c r="P54" s="54"/>
    </row>
    <row r="55" spans="1:22" ht="30" customHeight="1">
      <c r="A55" s="63">
        <v>11</v>
      </c>
      <c r="B55" s="390" t="s">
        <v>138</v>
      </c>
      <c r="C55" s="391"/>
      <c r="D55" s="35"/>
      <c r="E55" s="58"/>
      <c r="F55" s="58"/>
      <c r="G55" s="58"/>
      <c r="H55" s="58"/>
      <c r="I55" s="203">
        <f>I56+I57+I58+I59+I63+I64+I69+I70+I73+I75+I76</f>
        <v>10028.25</v>
      </c>
      <c r="J55" s="203">
        <f>J56+J57+J58+J59+J63+J64+J69+J70+J73+J75+J76</f>
        <v>10003.75</v>
      </c>
      <c r="K55" s="203">
        <f>K56+K57+K58+K59+K63+K64+K69+K70+K73+K75+K76</f>
        <v>10003.75</v>
      </c>
      <c r="L55" s="204">
        <f>I55+J55+K55</f>
        <v>30035.75</v>
      </c>
      <c r="M55" s="167" t="s">
        <v>172</v>
      </c>
      <c r="N55" s="176">
        <v>53.187399999999997</v>
      </c>
      <c r="P55" s="54"/>
    </row>
    <row r="56" spans="1:22" ht="48" customHeight="1">
      <c r="A56" s="55">
        <v>12</v>
      </c>
      <c r="B56" s="117" t="s">
        <v>276</v>
      </c>
      <c r="C56" s="118" t="s">
        <v>139</v>
      </c>
      <c r="D56" s="94" t="s">
        <v>86</v>
      </c>
      <c r="E56" s="58" t="s">
        <v>152</v>
      </c>
      <c r="F56" s="58" t="s">
        <v>153</v>
      </c>
      <c r="G56" s="56" t="s">
        <v>158</v>
      </c>
      <c r="H56" s="58" t="s">
        <v>352</v>
      </c>
      <c r="I56" s="134">
        <f>1339+491.2</f>
        <v>1830.2</v>
      </c>
      <c r="J56" s="59">
        <f>1339+491.2</f>
        <v>1830.2</v>
      </c>
      <c r="K56" s="59">
        <f>1339+491.2</f>
        <v>1830.2</v>
      </c>
      <c r="L56" s="62">
        <f t="shared" ref="L56:L67" si="0">SUM(I56:K56)</f>
        <v>5490.6</v>
      </c>
      <c r="M56" s="167" t="s">
        <v>173</v>
      </c>
      <c r="N56" s="227">
        <v>16.0626</v>
      </c>
      <c r="O56" s="165"/>
      <c r="P56" s="54"/>
      <c r="Q56" s="88">
        <f>J56+J64+J69</f>
        <v>2450.1999999999998</v>
      </c>
    </row>
    <row r="57" spans="1:22" ht="32.25" customHeight="1">
      <c r="A57" s="55">
        <v>13</v>
      </c>
      <c r="B57" s="117" t="s">
        <v>216</v>
      </c>
      <c r="C57" s="118" t="s">
        <v>344</v>
      </c>
      <c r="D57" s="94" t="s">
        <v>86</v>
      </c>
      <c r="E57" s="58" t="s">
        <v>152</v>
      </c>
      <c r="F57" s="58" t="s">
        <v>153</v>
      </c>
      <c r="G57" s="56" t="s">
        <v>345</v>
      </c>
      <c r="H57" s="58" t="s">
        <v>352</v>
      </c>
      <c r="I57" s="134">
        <f>4300-491.2</f>
        <v>3808.8</v>
      </c>
      <c r="J57" s="59">
        <f>4300-491.2</f>
        <v>3808.8</v>
      </c>
      <c r="K57" s="59">
        <f>4300-491.2</f>
        <v>3808.8</v>
      </c>
      <c r="L57" s="62">
        <f t="shared" ref="L57:L58" si="1">SUM(I57:K57)</f>
        <v>11426.400000000001</v>
      </c>
      <c r="M57" s="167" t="s">
        <v>154</v>
      </c>
      <c r="N57" s="198">
        <f>839.7+5.45</f>
        <v>845.15000000000009</v>
      </c>
      <c r="O57" s="165"/>
      <c r="P57" s="54"/>
    </row>
    <row r="58" spans="1:22" ht="32.25" customHeight="1">
      <c r="A58" s="240">
        <v>14</v>
      </c>
      <c r="B58" s="241" t="s">
        <v>217</v>
      </c>
      <c r="C58" s="268" t="s">
        <v>140</v>
      </c>
      <c r="D58" s="171" t="s">
        <v>86</v>
      </c>
      <c r="E58" s="167" t="s">
        <v>152</v>
      </c>
      <c r="F58" s="167" t="s">
        <v>307</v>
      </c>
      <c r="G58" s="167" t="s">
        <v>157</v>
      </c>
      <c r="H58" s="167" t="s">
        <v>352</v>
      </c>
      <c r="I58" s="228">
        <v>994.7</v>
      </c>
      <c r="J58" s="229">
        <v>970.2</v>
      </c>
      <c r="K58" s="229">
        <v>970.2</v>
      </c>
      <c r="L58" s="228">
        <f t="shared" si="1"/>
        <v>2935.1000000000004</v>
      </c>
      <c r="M58" s="37"/>
      <c r="N58" s="167"/>
      <c r="O58" s="245"/>
    </row>
    <row r="59" spans="1:22" ht="30" customHeight="1">
      <c r="A59" s="363">
        <v>15</v>
      </c>
      <c r="B59" s="371" t="s">
        <v>218</v>
      </c>
      <c r="C59" s="371" t="s">
        <v>141</v>
      </c>
      <c r="D59" s="94" t="s">
        <v>86</v>
      </c>
      <c r="E59" s="56"/>
      <c r="F59" s="56"/>
      <c r="G59" s="56"/>
      <c r="H59" s="56"/>
      <c r="I59" s="193">
        <f>SUM(I60:I61)</f>
        <v>4.548</v>
      </c>
      <c r="J59" s="193">
        <f>SUM(J60:J61)</f>
        <v>4.548</v>
      </c>
      <c r="K59" s="193">
        <f>SUM(K60:K61)</f>
        <v>4.548</v>
      </c>
      <c r="L59" s="193">
        <f t="shared" si="0"/>
        <v>13.644</v>
      </c>
      <c r="M59" s="37"/>
      <c r="N59" s="54"/>
      <c r="O59" s="37"/>
    </row>
    <row r="60" spans="1:22" ht="27.75" customHeight="1">
      <c r="A60" s="364"/>
      <c r="B60" s="372"/>
      <c r="C60" s="372"/>
      <c r="D60" s="166" t="s">
        <v>83</v>
      </c>
      <c r="E60" s="167" t="s">
        <v>152</v>
      </c>
      <c r="F60" s="167" t="s">
        <v>153</v>
      </c>
      <c r="G60" s="167" t="s">
        <v>156</v>
      </c>
      <c r="H60" s="167" t="s">
        <v>352</v>
      </c>
      <c r="I60" s="169">
        <v>0</v>
      </c>
      <c r="J60" s="169">
        <v>0</v>
      </c>
      <c r="K60" s="169">
        <v>0</v>
      </c>
      <c r="L60" s="169">
        <f t="shared" si="0"/>
        <v>0</v>
      </c>
      <c r="M60" s="53" t="s">
        <v>170</v>
      </c>
      <c r="N60" s="54"/>
      <c r="O60" s="37"/>
    </row>
    <row r="61" spans="1:22" ht="27" customHeight="1">
      <c r="A61" s="365"/>
      <c r="B61" s="373"/>
      <c r="C61" s="373"/>
      <c r="D61" s="93" t="s">
        <v>83</v>
      </c>
      <c r="E61" s="58" t="s">
        <v>152</v>
      </c>
      <c r="F61" s="58" t="s">
        <v>153</v>
      </c>
      <c r="G61" s="56" t="s">
        <v>300</v>
      </c>
      <c r="H61" s="58" t="s">
        <v>352</v>
      </c>
      <c r="I61" s="134">
        <v>4.548</v>
      </c>
      <c r="J61" s="134">
        <v>4.548</v>
      </c>
      <c r="K61" s="134">
        <v>4.548</v>
      </c>
      <c r="L61" s="192">
        <f t="shared" si="0"/>
        <v>13.644</v>
      </c>
      <c r="M61" s="37"/>
      <c r="N61" s="54"/>
      <c r="O61" s="88"/>
    </row>
    <row r="62" spans="1:22" ht="38.25" hidden="1" customHeight="1">
      <c r="A62" s="213">
        <v>16</v>
      </c>
      <c r="B62" s="218" t="s">
        <v>218</v>
      </c>
      <c r="C62" s="269" t="s">
        <v>214</v>
      </c>
      <c r="D62" s="94" t="s">
        <v>86</v>
      </c>
      <c r="E62" s="58" t="s">
        <v>152</v>
      </c>
      <c r="F62" s="58" t="s">
        <v>153</v>
      </c>
      <c r="G62" s="58" t="s">
        <v>156</v>
      </c>
      <c r="H62" s="58" t="s">
        <v>154</v>
      </c>
      <c r="I62" s="95">
        <v>0</v>
      </c>
      <c r="J62" s="95">
        <v>0</v>
      </c>
      <c r="K62" s="95">
        <v>0</v>
      </c>
      <c r="L62" s="101">
        <f t="shared" si="0"/>
        <v>0</v>
      </c>
      <c r="M62" s="37"/>
      <c r="N62" s="54"/>
    </row>
    <row r="63" spans="1:22" ht="43.5" customHeight="1">
      <c r="A63" s="213">
        <v>16</v>
      </c>
      <c r="B63" s="117" t="s">
        <v>143</v>
      </c>
      <c r="C63" s="269" t="s">
        <v>214</v>
      </c>
      <c r="D63" s="94" t="s">
        <v>86</v>
      </c>
      <c r="E63" s="58" t="s">
        <v>152</v>
      </c>
      <c r="F63" s="58" t="s">
        <v>153</v>
      </c>
      <c r="G63" s="56" t="s">
        <v>300</v>
      </c>
      <c r="H63" s="58" t="s">
        <v>352</v>
      </c>
      <c r="I63" s="134">
        <v>60.002000000000002</v>
      </c>
      <c r="J63" s="134">
        <v>60.002000000000002</v>
      </c>
      <c r="K63" s="134">
        <v>60.002000000000002</v>
      </c>
      <c r="L63" s="192">
        <f t="shared" si="0"/>
        <v>180.006</v>
      </c>
      <c r="M63" s="37"/>
      <c r="N63" s="37"/>
    </row>
    <row r="64" spans="1:22" ht="28.5" customHeight="1">
      <c r="A64" s="213">
        <v>17</v>
      </c>
      <c r="B64" s="117" t="s">
        <v>219</v>
      </c>
      <c r="C64" s="269" t="s">
        <v>310</v>
      </c>
      <c r="D64" s="94" t="s">
        <v>86</v>
      </c>
      <c r="E64" s="58" t="s">
        <v>152</v>
      </c>
      <c r="F64" s="58" t="s">
        <v>153</v>
      </c>
      <c r="G64" s="58" t="s">
        <v>158</v>
      </c>
      <c r="H64" s="58" t="s">
        <v>352</v>
      </c>
      <c r="I64" s="95">
        <v>280</v>
      </c>
      <c r="J64" s="95">
        <v>280</v>
      </c>
      <c r="K64" s="95">
        <v>280</v>
      </c>
      <c r="L64" s="101">
        <f t="shared" si="0"/>
        <v>840</v>
      </c>
      <c r="M64" s="37"/>
      <c r="N64" s="54"/>
    </row>
    <row r="65" spans="1:21" ht="32.25" hidden="1" customHeight="1">
      <c r="A65" s="213">
        <v>16</v>
      </c>
      <c r="B65" s="117" t="s">
        <v>219</v>
      </c>
      <c r="C65" s="269" t="s">
        <v>242</v>
      </c>
      <c r="D65" s="94" t="s">
        <v>86</v>
      </c>
      <c r="E65" s="58" t="s">
        <v>152</v>
      </c>
      <c r="F65" s="58" t="s">
        <v>153</v>
      </c>
      <c r="G65" s="58" t="s">
        <v>158</v>
      </c>
      <c r="H65" s="58" t="s">
        <v>154</v>
      </c>
      <c r="I65" s="95">
        <v>0</v>
      </c>
      <c r="J65" s="95">
        <v>0</v>
      </c>
      <c r="K65" s="95">
        <v>0</v>
      </c>
      <c r="L65" s="101">
        <f t="shared" si="0"/>
        <v>0</v>
      </c>
      <c r="M65" s="37"/>
      <c r="N65" s="54"/>
    </row>
    <row r="66" spans="1:21" ht="48" hidden="1" customHeight="1">
      <c r="A66" s="213">
        <v>17</v>
      </c>
      <c r="B66" s="117" t="s">
        <v>220</v>
      </c>
      <c r="C66" s="269" t="s">
        <v>243</v>
      </c>
      <c r="D66" s="94" t="s">
        <v>86</v>
      </c>
      <c r="E66" s="58" t="s">
        <v>152</v>
      </c>
      <c r="F66" s="58" t="s">
        <v>153</v>
      </c>
      <c r="G66" s="58" t="s">
        <v>158</v>
      </c>
      <c r="H66" s="58" t="s">
        <v>154</v>
      </c>
      <c r="I66" s="95">
        <v>0</v>
      </c>
      <c r="J66" s="95">
        <v>0</v>
      </c>
      <c r="K66" s="95">
        <v>0</v>
      </c>
      <c r="L66" s="101">
        <f t="shared" si="0"/>
        <v>0</v>
      </c>
      <c r="M66" s="37"/>
      <c r="N66" s="54"/>
    </row>
    <row r="67" spans="1:21" ht="33.75" hidden="1" customHeight="1">
      <c r="A67" s="213">
        <v>22</v>
      </c>
      <c r="B67" s="117" t="s">
        <v>297</v>
      </c>
      <c r="C67" s="268" t="s">
        <v>204</v>
      </c>
      <c r="D67" s="35" t="s">
        <v>86</v>
      </c>
      <c r="E67" s="58" t="s">
        <v>152</v>
      </c>
      <c r="F67" s="58" t="s">
        <v>153</v>
      </c>
      <c r="G67" s="58" t="s">
        <v>158</v>
      </c>
      <c r="H67" s="58" t="s">
        <v>154</v>
      </c>
      <c r="I67" s="95">
        <v>0</v>
      </c>
      <c r="J67" s="95">
        <v>0</v>
      </c>
      <c r="K67" s="95">
        <v>0</v>
      </c>
      <c r="L67" s="68">
        <f t="shared" si="0"/>
        <v>0</v>
      </c>
      <c r="M67" s="37"/>
    </row>
    <row r="68" spans="1:21" ht="32.25" hidden="1" customHeight="1">
      <c r="A68" s="55">
        <v>23</v>
      </c>
      <c r="B68" s="117" t="s">
        <v>261</v>
      </c>
      <c r="C68" s="118" t="s">
        <v>213</v>
      </c>
      <c r="D68" s="35" t="s">
        <v>86</v>
      </c>
      <c r="E68" s="58" t="s">
        <v>152</v>
      </c>
      <c r="F68" s="58" t="s">
        <v>153</v>
      </c>
      <c r="G68" s="65" t="s">
        <v>158</v>
      </c>
      <c r="H68" s="58" t="s">
        <v>154</v>
      </c>
      <c r="I68" s="95">
        <v>0</v>
      </c>
      <c r="J68" s="95">
        <v>0</v>
      </c>
      <c r="K68" s="95">
        <v>0</v>
      </c>
      <c r="L68" s="68">
        <f>SUM(I68:J68)</f>
        <v>0</v>
      </c>
      <c r="M68" s="37"/>
    </row>
    <row r="69" spans="1:21" ht="32.25" customHeight="1">
      <c r="A69" s="55">
        <v>18</v>
      </c>
      <c r="B69" s="117" t="s">
        <v>220</v>
      </c>
      <c r="C69" s="118" t="s">
        <v>251</v>
      </c>
      <c r="D69" s="94" t="s">
        <v>86</v>
      </c>
      <c r="E69" s="58" t="s">
        <v>152</v>
      </c>
      <c r="F69" s="58" t="s">
        <v>153</v>
      </c>
      <c r="G69" s="65" t="s">
        <v>158</v>
      </c>
      <c r="H69" s="58" t="s">
        <v>352</v>
      </c>
      <c r="I69" s="187">
        <v>340</v>
      </c>
      <c r="J69" s="187">
        <v>340</v>
      </c>
      <c r="K69" s="187">
        <v>340</v>
      </c>
      <c r="L69" s="62">
        <f>SUM(I69:K69)</f>
        <v>1020</v>
      </c>
      <c r="M69" s="37"/>
    </row>
    <row r="70" spans="1:21" ht="35.25" customHeight="1">
      <c r="A70" s="55">
        <v>19</v>
      </c>
      <c r="B70" s="117" t="s">
        <v>297</v>
      </c>
      <c r="C70" s="118" t="s">
        <v>321</v>
      </c>
      <c r="D70" s="94" t="s">
        <v>86</v>
      </c>
      <c r="E70" s="58" t="s">
        <v>152</v>
      </c>
      <c r="F70" s="58" t="s">
        <v>153</v>
      </c>
      <c r="G70" s="65" t="s">
        <v>250</v>
      </c>
      <c r="H70" s="58" t="s">
        <v>352</v>
      </c>
      <c r="I70" s="243">
        <v>1500</v>
      </c>
      <c r="J70" s="188">
        <v>1500</v>
      </c>
      <c r="K70" s="188">
        <v>1500</v>
      </c>
      <c r="L70" s="69">
        <f>SUM(I70:K70)</f>
        <v>4500</v>
      </c>
      <c r="M70" s="37"/>
      <c r="N70" s="283">
        <f>J73+J75+J76+J63</f>
        <v>1270.002</v>
      </c>
    </row>
    <row r="71" spans="1:21" ht="31.5" hidden="1" customHeight="1">
      <c r="A71" s="213">
        <v>19</v>
      </c>
      <c r="B71" s="117" t="s">
        <v>297</v>
      </c>
      <c r="C71" s="118" t="s">
        <v>304</v>
      </c>
      <c r="D71" s="94" t="s">
        <v>86</v>
      </c>
      <c r="E71" s="58" t="s">
        <v>152</v>
      </c>
      <c r="F71" s="58" t="s">
        <v>153</v>
      </c>
      <c r="G71" s="65" t="s">
        <v>250</v>
      </c>
      <c r="H71" s="58" t="s">
        <v>154</v>
      </c>
      <c r="I71" s="188">
        <v>0</v>
      </c>
      <c r="J71" s="188">
        <v>0</v>
      </c>
      <c r="K71" s="188">
        <v>0</v>
      </c>
      <c r="L71" s="101">
        <f t="shared" ref="L71:L74" si="2">I71</f>
        <v>0</v>
      </c>
      <c r="M71" s="37"/>
    </row>
    <row r="72" spans="1:21" ht="30.75" hidden="1" customHeight="1">
      <c r="A72" s="213">
        <v>20</v>
      </c>
      <c r="B72" s="117" t="s">
        <v>261</v>
      </c>
      <c r="C72" s="118" t="s">
        <v>305</v>
      </c>
      <c r="D72" s="94" t="s">
        <v>86</v>
      </c>
      <c r="E72" s="58" t="s">
        <v>152</v>
      </c>
      <c r="F72" s="58" t="s">
        <v>153</v>
      </c>
      <c r="G72" s="65" t="s">
        <v>250</v>
      </c>
      <c r="H72" s="58" t="s">
        <v>154</v>
      </c>
      <c r="I72" s="188">
        <v>0</v>
      </c>
      <c r="J72" s="188">
        <v>0</v>
      </c>
      <c r="K72" s="188">
        <v>0</v>
      </c>
      <c r="L72" s="101">
        <f t="shared" si="2"/>
        <v>0</v>
      </c>
      <c r="M72" s="37"/>
    </row>
    <row r="73" spans="1:21" ht="27.75" customHeight="1">
      <c r="A73" s="213">
        <v>20</v>
      </c>
      <c r="B73" s="117" t="s">
        <v>261</v>
      </c>
      <c r="C73" s="118" t="s">
        <v>308</v>
      </c>
      <c r="D73" s="94" t="s">
        <v>86</v>
      </c>
      <c r="E73" s="56" t="s">
        <v>152</v>
      </c>
      <c r="F73" s="56" t="s">
        <v>153</v>
      </c>
      <c r="G73" s="56" t="s">
        <v>300</v>
      </c>
      <c r="H73" s="56" t="s">
        <v>352</v>
      </c>
      <c r="I73" s="189">
        <v>400</v>
      </c>
      <c r="J73" s="188">
        <v>400</v>
      </c>
      <c r="K73" s="188">
        <v>400</v>
      </c>
      <c r="L73" s="101">
        <f>K73+J73+I73</f>
        <v>1200</v>
      </c>
      <c r="M73" s="37"/>
    </row>
    <row r="74" spans="1:21" ht="25.5" hidden="1" customHeight="1">
      <c r="A74" s="209">
        <v>22</v>
      </c>
      <c r="B74" s="117" t="s">
        <v>277</v>
      </c>
      <c r="C74" s="118" t="s">
        <v>308</v>
      </c>
      <c r="D74" s="94" t="s">
        <v>86</v>
      </c>
      <c r="E74" s="56" t="s">
        <v>152</v>
      </c>
      <c r="F74" s="56" t="s">
        <v>153</v>
      </c>
      <c r="G74" s="56" t="s">
        <v>300</v>
      </c>
      <c r="H74" s="56" t="s">
        <v>154</v>
      </c>
      <c r="I74" s="189">
        <v>0</v>
      </c>
      <c r="J74" s="189">
        <v>0</v>
      </c>
      <c r="K74" s="189">
        <v>0</v>
      </c>
      <c r="L74" s="214">
        <f t="shared" si="2"/>
        <v>0</v>
      </c>
      <c r="M74" s="37"/>
    </row>
    <row r="75" spans="1:21" ht="30" customHeight="1">
      <c r="A75" s="209">
        <v>21</v>
      </c>
      <c r="B75" s="117" t="s">
        <v>277</v>
      </c>
      <c r="C75" s="118" t="s">
        <v>320</v>
      </c>
      <c r="D75" s="94" t="s">
        <v>86</v>
      </c>
      <c r="E75" s="56" t="s">
        <v>152</v>
      </c>
      <c r="F75" s="56" t="s">
        <v>153</v>
      </c>
      <c r="G75" s="56" t="s">
        <v>300</v>
      </c>
      <c r="H75" s="56" t="s">
        <v>352</v>
      </c>
      <c r="I75" s="189">
        <v>150</v>
      </c>
      <c r="J75" s="189">
        <v>150</v>
      </c>
      <c r="K75" s="189">
        <v>150</v>
      </c>
      <c r="L75" s="214">
        <f>SUM(I75:K75)</f>
        <v>450</v>
      </c>
      <c r="M75" s="37"/>
    </row>
    <row r="76" spans="1:21" ht="28.5" customHeight="1">
      <c r="A76" s="213">
        <v>22</v>
      </c>
      <c r="B76" s="117" t="s">
        <v>169</v>
      </c>
      <c r="C76" s="199" t="s">
        <v>309</v>
      </c>
      <c r="D76" s="94" t="s">
        <v>86</v>
      </c>
      <c r="E76" s="56" t="s">
        <v>152</v>
      </c>
      <c r="F76" s="56" t="s">
        <v>153</v>
      </c>
      <c r="G76" s="56" t="s">
        <v>300</v>
      </c>
      <c r="H76" s="56" t="s">
        <v>352</v>
      </c>
      <c r="I76" s="187">
        <v>660</v>
      </c>
      <c r="J76" s="187">
        <v>660</v>
      </c>
      <c r="K76" s="187">
        <v>660</v>
      </c>
      <c r="L76" s="62">
        <f>SUM(I76:K76)</f>
        <v>1980</v>
      </c>
      <c r="M76" s="37"/>
      <c r="O76" s="140"/>
    </row>
    <row r="77" spans="1:21" ht="19.5" customHeight="1">
      <c r="A77" s="64">
        <v>23</v>
      </c>
      <c r="B77" s="390" t="s">
        <v>96</v>
      </c>
      <c r="C77" s="391"/>
      <c r="D77" s="66"/>
      <c r="E77" s="58"/>
      <c r="F77" s="58"/>
      <c r="G77" s="58"/>
      <c r="H77" s="58"/>
      <c r="I77" s="200">
        <f>I78+I79+I80</f>
        <v>2300</v>
      </c>
      <c r="J77" s="200">
        <f>J78+J79+J80</f>
        <v>2300</v>
      </c>
      <c r="K77" s="200">
        <f>K78+K79+K80</f>
        <v>2300</v>
      </c>
      <c r="L77" s="201">
        <f>L78+L79+L80</f>
        <v>6900</v>
      </c>
      <c r="M77" s="37"/>
      <c r="U77" s="98"/>
    </row>
    <row r="78" spans="1:21" ht="28.5" customHeight="1">
      <c r="A78" s="220">
        <v>24</v>
      </c>
      <c r="B78" s="269" t="s">
        <v>301</v>
      </c>
      <c r="C78" s="269" t="s">
        <v>142</v>
      </c>
      <c r="D78" s="94" t="s">
        <v>86</v>
      </c>
      <c r="E78" s="58" t="s">
        <v>152</v>
      </c>
      <c r="F78" s="58" t="s">
        <v>153</v>
      </c>
      <c r="G78" s="58" t="s">
        <v>155</v>
      </c>
      <c r="H78" s="58" t="s">
        <v>352</v>
      </c>
      <c r="I78" s="185">
        <v>1360</v>
      </c>
      <c r="J78" s="185">
        <v>1360</v>
      </c>
      <c r="K78" s="185">
        <v>1360</v>
      </c>
      <c r="L78" s="141">
        <f>SUM(I78:K78)</f>
        <v>4080</v>
      </c>
      <c r="M78" s="37"/>
    </row>
    <row r="79" spans="1:21" ht="28.5" customHeight="1">
      <c r="A79" s="220"/>
      <c r="B79" s="293" t="s">
        <v>302</v>
      </c>
      <c r="C79" s="292" t="s">
        <v>425</v>
      </c>
      <c r="D79" s="94" t="s">
        <v>86</v>
      </c>
      <c r="E79" s="56" t="s">
        <v>152</v>
      </c>
      <c r="F79" s="56" t="s">
        <v>153</v>
      </c>
      <c r="G79" s="56" t="s">
        <v>155</v>
      </c>
      <c r="H79" s="56" t="s">
        <v>352</v>
      </c>
      <c r="I79" s="185">
        <v>890</v>
      </c>
      <c r="J79" s="185">
        <v>890</v>
      </c>
      <c r="K79" s="185">
        <v>890</v>
      </c>
      <c r="L79" s="141">
        <f>I79+J79+K79</f>
        <v>2670</v>
      </c>
      <c r="M79" s="37"/>
    </row>
    <row r="80" spans="1:21" ht="123.75" customHeight="1">
      <c r="A80" s="64">
        <v>25</v>
      </c>
      <c r="B80" s="293" t="s">
        <v>426</v>
      </c>
      <c r="C80" s="118" t="s">
        <v>299</v>
      </c>
      <c r="D80" s="94" t="s">
        <v>86</v>
      </c>
      <c r="E80" s="56" t="s">
        <v>152</v>
      </c>
      <c r="F80" s="56" t="s">
        <v>153</v>
      </c>
      <c r="G80" s="56" t="s">
        <v>155</v>
      </c>
      <c r="H80" s="56" t="s">
        <v>352</v>
      </c>
      <c r="I80" s="185">
        <v>50</v>
      </c>
      <c r="J80" s="185">
        <v>50</v>
      </c>
      <c r="K80" s="185">
        <v>50</v>
      </c>
      <c r="L80" s="141">
        <f>SUM(I80:K80)</f>
        <v>150</v>
      </c>
      <c r="M80" s="37"/>
    </row>
    <row r="81" spans="1:16" ht="122.25" hidden="1" customHeight="1">
      <c r="A81" s="194">
        <v>28</v>
      </c>
      <c r="B81" s="218" t="s">
        <v>306</v>
      </c>
      <c r="C81" s="118" t="s">
        <v>299</v>
      </c>
      <c r="D81" s="94" t="s">
        <v>86</v>
      </c>
      <c r="E81" s="56" t="s">
        <v>152</v>
      </c>
      <c r="F81" s="56" t="s">
        <v>153</v>
      </c>
      <c r="G81" s="56" t="s">
        <v>155</v>
      </c>
      <c r="H81" s="56" t="s">
        <v>154</v>
      </c>
      <c r="I81" s="185">
        <v>0</v>
      </c>
      <c r="J81" s="185">
        <v>0</v>
      </c>
      <c r="K81" s="141">
        <v>0</v>
      </c>
      <c r="L81" s="141">
        <f>I81</f>
        <v>0</v>
      </c>
      <c r="M81" s="37">
        <f>I84-M20</f>
        <v>15987.49719</v>
      </c>
    </row>
    <row r="82" spans="1:16" ht="20.25" customHeight="1">
      <c r="A82" s="385">
        <v>26</v>
      </c>
      <c r="B82" s="385" t="s">
        <v>145</v>
      </c>
      <c r="C82" s="367" t="s">
        <v>144</v>
      </c>
      <c r="D82" s="102" t="s">
        <v>53</v>
      </c>
      <c r="E82" s="106"/>
      <c r="F82" s="106"/>
      <c r="G82" s="106"/>
      <c r="H82" s="106"/>
      <c r="I82" s="280">
        <f>I84+I85</f>
        <v>18491.997190000002</v>
      </c>
      <c r="J82" s="280">
        <f>J84+J85</f>
        <v>18491.995500000001</v>
      </c>
      <c r="K82" s="280">
        <f>K84+K85</f>
        <v>18491.989999999998</v>
      </c>
      <c r="L82" s="248">
        <f>SUM(I82:K82)</f>
        <v>55475.982689999997</v>
      </c>
      <c r="M82" s="37"/>
      <c r="O82" s="70"/>
    </row>
    <row r="83" spans="1:16" ht="31.5" customHeight="1">
      <c r="A83" s="386"/>
      <c r="B83" s="386"/>
      <c r="C83" s="389"/>
      <c r="D83" s="156" t="s">
        <v>356</v>
      </c>
      <c r="E83" s="104"/>
      <c r="F83" s="104"/>
      <c r="G83" s="104"/>
      <c r="H83" s="104"/>
      <c r="I83" s="281">
        <f>I82</f>
        <v>18491.997190000002</v>
      </c>
      <c r="J83" s="281">
        <f>J82</f>
        <v>18491.995500000001</v>
      </c>
      <c r="K83" s="281">
        <f>K84+K85</f>
        <v>18491.989999999998</v>
      </c>
      <c r="L83" s="249">
        <f>L82</f>
        <v>55475.982689999997</v>
      </c>
      <c r="M83" s="37"/>
      <c r="N83" s="387"/>
    </row>
    <row r="84" spans="1:16" ht="30" customHeight="1">
      <c r="A84" s="240">
        <v>27</v>
      </c>
      <c r="B84" s="241" t="s">
        <v>21</v>
      </c>
      <c r="C84" s="268" t="s">
        <v>354</v>
      </c>
      <c r="D84" s="35" t="s">
        <v>86</v>
      </c>
      <c r="E84" s="58" t="s">
        <v>152</v>
      </c>
      <c r="F84" s="58" t="s">
        <v>159</v>
      </c>
      <c r="G84" s="58" t="s">
        <v>171</v>
      </c>
      <c r="H84" s="58" t="s">
        <v>352</v>
      </c>
      <c r="I84" s="279">
        <v>15987.49719</v>
      </c>
      <c r="J84" s="279">
        <v>15987.495500000001</v>
      </c>
      <c r="K84" s="274">
        <v>15987.49</v>
      </c>
      <c r="L84" s="273">
        <f>I84+J84+K84</f>
        <v>47962.482689999997</v>
      </c>
      <c r="M84" s="37"/>
      <c r="N84" s="388"/>
    </row>
    <row r="85" spans="1:16" ht="27" customHeight="1">
      <c r="A85" s="363">
        <v>28</v>
      </c>
      <c r="B85" s="371" t="s">
        <v>22</v>
      </c>
      <c r="C85" s="371" t="s">
        <v>146</v>
      </c>
      <c r="D85" s="35" t="s">
        <v>86</v>
      </c>
      <c r="E85" s="58"/>
      <c r="F85" s="58"/>
      <c r="G85" s="58"/>
      <c r="H85" s="58"/>
      <c r="I85" s="274">
        <f>I86+I87+I88+I89</f>
        <v>2504.5</v>
      </c>
      <c r="J85" s="193">
        <f>J86+J87+J88+J89</f>
        <v>2504.5</v>
      </c>
      <c r="K85" s="193">
        <f>K86+K87+K88+K89</f>
        <v>2504.5</v>
      </c>
      <c r="L85" s="275">
        <f>K85+J85+I85</f>
        <v>7513.5</v>
      </c>
      <c r="M85" s="37"/>
      <c r="N85" s="37"/>
      <c r="O85" s="58" t="s">
        <v>172</v>
      </c>
      <c r="P85" s="192"/>
    </row>
    <row r="86" spans="1:16" ht="27" customHeight="1">
      <c r="A86" s="364"/>
      <c r="B86" s="372"/>
      <c r="C86" s="372"/>
      <c r="D86" s="66" t="s">
        <v>83</v>
      </c>
      <c r="E86" s="58" t="s">
        <v>152</v>
      </c>
      <c r="F86" s="58" t="s">
        <v>159</v>
      </c>
      <c r="G86" s="58" t="s">
        <v>171</v>
      </c>
      <c r="H86" s="58" t="s">
        <v>172</v>
      </c>
      <c r="I86" s="174">
        <v>1883.2562499999999</v>
      </c>
      <c r="J86" s="174">
        <v>1883.2562499999999</v>
      </c>
      <c r="K86" s="174">
        <v>1883.2562499999999</v>
      </c>
      <c r="L86" s="174">
        <f t="shared" ref="L86:L91" si="3">SUM(I86:K86)</f>
        <v>5649.7687499999993</v>
      </c>
      <c r="M86" s="37"/>
      <c r="O86" s="58" t="s">
        <v>173</v>
      </c>
      <c r="P86" s="192"/>
    </row>
    <row r="87" spans="1:16" ht="27" customHeight="1">
      <c r="A87" s="364"/>
      <c r="B87" s="372"/>
      <c r="C87" s="372"/>
      <c r="D87" s="66" t="s">
        <v>83</v>
      </c>
      <c r="E87" s="58" t="s">
        <v>152</v>
      </c>
      <c r="F87" s="58" t="s">
        <v>159</v>
      </c>
      <c r="G87" s="58" t="s">
        <v>171</v>
      </c>
      <c r="H87" s="58" t="s">
        <v>173</v>
      </c>
      <c r="I87" s="174">
        <v>568.74374999999998</v>
      </c>
      <c r="J87" s="174">
        <v>568.74374999999998</v>
      </c>
      <c r="K87" s="174">
        <v>568.74374999999998</v>
      </c>
      <c r="L87" s="174">
        <f t="shared" si="3"/>
        <v>1706.2312499999998</v>
      </c>
      <c r="M87" s="37"/>
      <c r="O87" s="58" t="s">
        <v>154</v>
      </c>
      <c r="P87" s="226"/>
    </row>
    <row r="88" spans="1:16" ht="26.25" customHeight="1">
      <c r="A88" s="364"/>
      <c r="B88" s="372"/>
      <c r="C88" s="372"/>
      <c r="D88" s="66" t="s">
        <v>83</v>
      </c>
      <c r="E88" s="58" t="s">
        <v>152</v>
      </c>
      <c r="F88" s="58" t="s">
        <v>159</v>
      </c>
      <c r="G88" s="58" t="s">
        <v>171</v>
      </c>
      <c r="H88" s="58" t="s">
        <v>174</v>
      </c>
      <c r="I88" s="59">
        <v>0</v>
      </c>
      <c r="J88" s="59">
        <v>0</v>
      </c>
      <c r="K88" s="59">
        <v>0</v>
      </c>
      <c r="L88" s="276">
        <f t="shared" si="3"/>
        <v>0</v>
      </c>
      <c r="M88" s="37"/>
      <c r="O88" s="58" t="s">
        <v>346</v>
      </c>
      <c r="P88" s="226"/>
    </row>
    <row r="89" spans="1:16" ht="24.75" customHeight="1">
      <c r="A89" s="364"/>
      <c r="B89" s="372"/>
      <c r="C89" s="372"/>
      <c r="D89" s="66" t="s">
        <v>83</v>
      </c>
      <c r="E89" s="58" t="s">
        <v>152</v>
      </c>
      <c r="F89" s="58" t="s">
        <v>159</v>
      </c>
      <c r="G89" s="58" t="s">
        <v>171</v>
      </c>
      <c r="H89" s="58" t="s">
        <v>154</v>
      </c>
      <c r="I89" s="134">
        <v>52.5</v>
      </c>
      <c r="J89" s="134">
        <v>52.5</v>
      </c>
      <c r="K89" s="134">
        <v>52.5</v>
      </c>
      <c r="L89" s="247">
        <f t="shared" si="3"/>
        <v>157.5</v>
      </c>
      <c r="M89" s="37"/>
      <c r="O89" s="58" t="s">
        <v>174</v>
      </c>
      <c r="P89" s="62"/>
    </row>
    <row r="90" spans="1:16" ht="24.75" customHeight="1">
      <c r="A90" s="376">
        <v>29</v>
      </c>
      <c r="B90" s="376" t="s">
        <v>262</v>
      </c>
      <c r="C90" s="377" t="s">
        <v>147</v>
      </c>
      <c r="D90" s="102" t="s">
        <v>53</v>
      </c>
      <c r="E90" s="104" t="s">
        <v>152</v>
      </c>
      <c r="F90" s="104" t="s">
        <v>175</v>
      </c>
      <c r="G90" s="104" t="s">
        <v>176</v>
      </c>
      <c r="H90" s="104" t="s">
        <v>247</v>
      </c>
      <c r="I90" s="278">
        <v>3695.5</v>
      </c>
      <c r="J90" s="278">
        <v>3695.5</v>
      </c>
      <c r="K90" s="278">
        <v>3695.5</v>
      </c>
      <c r="L90" s="278">
        <f>SUM(I90:K90)</f>
        <v>11086.5</v>
      </c>
      <c r="M90" s="177" t="s">
        <v>170</v>
      </c>
      <c r="N90" s="54"/>
      <c r="O90" s="58" t="s">
        <v>202</v>
      </c>
      <c r="P90" s="242"/>
    </row>
    <row r="91" spans="1:16" ht="30.75" customHeight="1">
      <c r="A91" s="376"/>
      <c r="B91" s="376"/>
      <c r="C91" s="377"/>
      <c r="D91" s="103" t="s">
        <v>85</v>
      </c>
      <c r="E91" s="105"/>
      <c r="F91" s="105"/>
      <c r="G91" s="105"/>
      <c r="H91" s="105"/>
      <c r="I91" s="284">
        <f>I90</f>
        <v>3695.5</v>
      </c>
      <c r="J91" s="284">
        <f>J90</f>
        <v>3695.5</v>
      </c>
      <c r="K91" s="284">
        <f>K90</f>
        <v>3695.5</v>
      </c>
      <c r="L91" s="284">
        <f t="shared" si="3"/>
        <v>11086.5</v>
      </c>
      <c r="M91" s="177"/>
    </row>
    <row r="92" spans="1:16" ht="36.75" customHeight="1">
      <c r="A92" s="375"/>
      <c r="B92" s="375"/>
      <c r="C92" s="375"/>
      <c r="D92" s="375"/>
      <c r="E92" s="375"/>
      <c r="F92" s="375"/>
      <c r="G92" s="375"/>
      <c r="H92" s="375"/>
      <c r="I92" s="375"/>
      <c r="J92" s="375"/>
      <c r="K92" s="375"/>
      <c r="L92" s="375"/>
    </row>
    <row r="93" spans="1:16" ht="18">
      <c r="A93" s="374"/>
      <c r="B93" s="374"/>
      <c r="C93" s="374"/>
      <c r="D93" s="374"/>
      <c r="E93" s="374"/>
      <c r="F93" s="374"/>
      <c r="G93" s="374"/>
      <c r="H93" s="374"/>
      <c r="I93" s="374"/>
      <c r="J93" s="374"/>
      <c r="K93" s="374"/>
      <c r="L93" s="374"/>
    </row>
    <row r="94" spans="1:16">
      <c r="A94" s="18"/>
      <c r="B94"/>
      <c r="C94"/>
      <c r="D94"/>
      <c r="E94"/>
      <c r="F94"/>
      <c r="G94"/>
      <c r="H94"/>
      <c r="I94"/>
      <c r="J94"/>
      <c r="K94"/>
      <c r="L94"/>
    </row>
    <row r="95" spans="1:16">
      <c r="A95" s="18"/>
      <c r="B95"/>
      <c r="C95"/>
      <c r="D95"/>
      <c r="E95"/>
      <c r="F95"/>
      <c r="G95"/>
      <c r="H95"/>
      <c r="I95"/>
      <c r="J95"/>
      <c r="K95"/>
      <c r="L95"/>
    </row>
    <row r="96" spans="1:16">
      <c r="A96" s="18"/>
      <c r="B96"/>
      <c r="C96"/>
      <c r="D96"/>
      <c r="E96"/>
      <c r="F96"/>
      <c r="G96"/>
      <c r="H96"/>
      <c r="I96"/>
      <c r="J96"/>
      <c r="K96"/>
      <c r="L96"/>
    </row>
  </sheetData>
  <mergeCells count="72">
    <mergeCell ref="M53:N53"/>
    <mergeCell ref="D28:D30"/>
    <mergeCell ref="B55:C55"/>
    <mergeCell ref="B53:C53"/>
    <mergeCell ref="C28:C30"/>
    <mergeCell ref="B48:B49"/>
    <mergeCell ref="B37:B39"/>
    <mergeCell ref="C37:C39"/>
    <mergeCell ref="C34:C36"/>
    <mergeCell ref="D14:D16"/>
    <mergeCell ref="B21:B22"/>
    <mergeCell ref="A48:A49"/>
    <mergeCell ref="A51:A52"/>
    <mergeCell ref="B28:B30"/>
    <mergeCell ref="C48:C49"/>
    <mergeCell ref="C51:C52"/>
    <mergeCell ref="B51:B52"/>
    <mergeCell ref="A28:A30"/>
    <mergeCell ref="A31:A33"/>
    <mergeCell ref="A18:A20"/>
    <mergeCell ref="A14:A16"/>
    <mergeCell ref="C14:C16"/>
    <mergeCell ref="B18:B20"/>
    <mergeCell ref="C18:C20"/>
    <mergeCell ref="A21:A22"/>
    <mergeCell ref="N83:N84"/>
    <mergeCell ref="B59:B61"/>
    <mergeCell ref="C59:C61"/>
    <mergeCell ref="B82:B83"/>
    <mergeCell ref="C82:C83"/>
    <mergeCell ref="B77:C77"/>
    <mergeCell ref="A85:A89"/>
    <mergeCell ref="B85:B89"/>
    <mergeCell ref="C85:C89"/>
    <mergeCell ref="A59:A61"/>
    <mergeCell ref="A82:A83"/>
    <mergeCell ref="H7:L7"/>
    <mergeCell ref="I14:L15"/>
    <mergeCell ref="L18:L19"/>
    <mergeCell ref="H18:H19"/>
    <mergeCell ref="E18:E19"/>
    <mergeCell ref="E14:H15"/>
    <mergeCell ref="A93:L93"/>
    <mergeCell ref="A92:L92"/>
    <mergeCell ref="A90:A91"/>
    <mergeCell ref="B90:B91"/>
    <mergeCell ref="C90:C91"/>
    <mergeCell ref="A40:A42"/>
    <mergeCell ref="C21:C22"/>
    <mergeCell ref="A37:A39"/>
    <mergeCell ref="B40:B42"/>
    <mergeCell ref="C40:C42"/>
    <mergeCell ref="B31:B33"/>
    <mergeCell ref="C31:C33"/>
    <mergeCell ref="B34:B36"/>
    <mergeCell ref="A34:A36"/>
    <mergeCell ref="H2:L2"/>
    <mergeCell ref="I3:L3"/>
    <mergeCell ref="A12:H12"/>
    <mergeCell ref="G18:G19"/>
    <mergeCell ref="A4:L4"/>
    <mergeCell ref="A5:L5"/>
    <mergeCell ref="A13:L13"/>
    <mergeCell ref="B14:B16"/>
    <mergeCell ref="A10:L10"/>
    <mergeCell ref="A11:L11"/>
    <mergeCell ref="F18:F19"/>
    <mergeCell ref="G8:L8"/>
    <mergeCell ref="G9:L9"/>
    <mergeCell ref="A6:L6"/>
    <mergeCell ref="I18:I19"/>
    <mergeCell ref="J18:J19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2" manualBreakCount="2">
    <brk id="51" max="11" man="1"/>
    <brk id="7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>
      <c r="A1" s="411" t="s">
        <v>54</v>
      </c>
      <c r="B1" s="411"/>
      <c r="C1" s="411"/>
      <c r="D1" s="411"/>
      <c r="E1" s="411"/>
      <c r="F1" s="411"/>
      <c r="G1" s="411"/>
    </row>
    <row r="2" spans="1:7">
      <c r="A2" s="411" t="s">
        <v>235</v>
      </c>
      <c r="B2" s="411"/>
      <c r="C2" s="411"/>
      <c r="D2" s="411"/>
      <c r="E2" s="411"/>
      <c r="F2" s="411"/>
      <c r="G2" s="411"/>
    </row>
    <row r="3" spans="1:7">
      <c r="A3" s="411"/>
      <c r="B3" s="411"/>
      <c r="C3" s="411"/>
      <c r="D3" s="411"/>
      <c r="E3" s="411"/>
      <c r="F3" s="411"/>
      <c r="G3" s="411"/>
    </row>
    <row r="4" spans="1:7">
      <c r="A4" s="1"/>
    </row>
    <row r="5" spans="1:7">
      <c r="A5" s="1"/>
    </row>
    <row r="6" spans="1:7">
      <c r="A6" s="388" t="s">
        <v>11</v>
      </c>
      <c r="B6" s="388"/>
      <c r="C6" s="388"/>
      <c r="D6" s="388"/>
      <c r="E6" s="388"/>
      <c r="F6" s="388"/>
      <c r="G6" s="388"/>
    </row>
    <row r="7" spans="1:7">
      <c r="A7" s="388" t="s">
        <v>66</v>
      </c>
      <c r="B7" s="388"/>
      <c r="C7" s="388"/>
      <c r="D7" s="388"/>
      <c r="E7" s="388"/>
      <c r="F7" s="388"/>
      <c r="G7" s="388"/>
    </row>
    <row r="8" spans="1:7">
      <c r="A8" s="388" t="s">
        <v>56</v>
      </c>
      <c r="B8" s="388"/>
      <c r="C8" s="388"/>
      <c r="D8" s="388"/>
      <c r="E8" s="388"/>
      <c r="F8" s="388"/>
      <c r="G8" s="388"/>
    </row>
    <row r="9" spans="1:7">
      <c r="A9" s="19"/>
    </row>
    <row r="10" spans="1:7">
      <c r="A10" s="412" t="s">
        <v>35</v>
      </c>
      <c r="B10" s="412"/>
      <c r="C10" s="412"/>
      <c r="D10" s="412"/>
      <c r="E10" s="412"/>
      <c r="F10" s="412"/>
      <c r="G10" s="412"/>
    </row>
    <row r="11" spans="1:7" ht="17.25" customHeight="1">
      <c r="A11" s="413" t="s">
        <v>3</v>
      </c>
      <c r="B11" s="413" t="s">
        <v>57</v>
      </c>
      <c r="C11" s="413" t="s">
        <v>65</v>
      </c>
      <c r="D11" s="413"/>
      <c r="E11" s="413"/>
      <c r="F11" s="413"/>
      <c r="G11" s="413"/>
    </row>
    <row r="12" spans="1:7" ht="15.75" customHeight="1">
      <c r="A12" s="413"/>
      <c r="B12" s="413"/>
      <c r="C12" s="413" t="s">
        <v>53</v>
      </c>
      <c r="D12" s="413" t="s">
        <v>52</v>
      </c>
      <c r="E12" s="413"/>
      <c r="F12" s="413"/>
      <c r="G12" s="413"/>
    </row>
    <row r="13" spans="1:7" ht="31.5">
      <c r="A13" s="413"/>
      <c r="B13" s="413"/>
      <c r="C13" s="413"/>
      <c r="D13" s="21" t="s">
        <v>58</v>
      </c>
      <c r="E13" s="21" t="s">
        <v>59</v>
      </c>
      <c r="F13" s="21" t="s">
        <v>60</v>
      </c>
      <c r="G13" s="21" t="s">
        <v>61</v>
      </c>
    </row>
    <row r="14" spans="1:7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7">
      <c r="A15" s="13">
        <v>1</v>
      </c>
      <c r="B15" s="10" t="s">
        <v>62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>
      <c r="A16" s="13">
        <v>2</v>
      </c>
      <c r="B16" s="10" t="s">
        <v>63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>
      <c r="A17" s="15"/>
      <c r="B17" s="17"/>
      <c r="C17" s="16"/>
      <c r="D17" s="16"/>
      <c r="E17" s="16"/>
      <c r="F17" s="16"/>
      <c r="G17" s="16"/>
    </row>
    <row r="18" spans="1:7" ht="36" customHeight="1">
      <c r="A18" s="410" t="s">
        <v>410</v>
      </c>
      <c r="B18" s="410"/>
      <c r="C18" s="410"/>
      <c r="D18" s="410"/>
      <c r="E18" s="410"/>
      <c r="F18" s="410"/>
      <c r="G18" s="410"/>
    </row>
  </sheetData>
  <mergeCells count="13">
    <mergeCell ref="A18:G18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8"/>
  <sheetViews>
    <sheetView view="pageBreakPreview" zoomScale="120" zoomScaleSheetLayoutView="120" workbookViewId="0">
      <selection activeCell="H16" sqref="H16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>
      <c r="A1" s="411" t="s">
        <v>64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</row>
    <row r="2" spans="1:12">
      <c r="A2" s="411" t="s">
        <v>236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</row>
    <row r="3" spans="1:12">
      <c r="A3" s="411"/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</row>
    <row r="4" spans="1:12">
      <c r="A4" s="1"/>
    </row>
    <row r="5" spans="1:12">
      <c r="A5" s="1"/>
    </row>
    <row r="6" spans="1:12">
      <c r="A6" s="388" t="s">
        <v>11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8"/>
    </row>
    <row r="7" spans="1:12">
      <c r="A7" s="388" t="s">
        <v>55</v>
      </c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</row>
    <row r="8" spans="1:12">
      <c r="A8" s="388" t="s">
        <v>56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8"/>
    </row>
    <row r="9" spans="1:12">
      <c r="A9" s="19"/>
    </row>
    <row r="10" spans="1:12">
      <c r="A10" s="412" t="s">
        <v>35</v>
      </c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</row>
    <row r="11" spans="1:12" ht="17.25" customHeight="1">
      <c r="A11" s="413" t="s">
        <v>3</v>
      </c>
      <c r="B11" s="413" t="s">
        <v>57</v>
      </c>
      <c r="C11" s="413" t="s">
        <v>342</v>
      </c>
      <c r="D11" s="413"/>
      <c r="E11" s="413"/>
      <c r="F11" s="413"/>
      <c r="G11" s="413"/>
      <c r="H11" s="413" t="s">
        <v>411</v>
      </c>
      <c r="I11" s="413"/>
      <c r="J11" s="413"/>
      <c r="K11" s="413"/>
      <c r="L11" s="413"/>
    </row>
    <row r="12" spans="1:12">
      <c r="A12" s="413"/>
      <c r="B12" s="413"/>
      <c r="C12" s="413" t="s">
        <v>53</v>
      </c>
      <c r="D12" s="413" t="s">
        <v>52</v>
      </c>
      <c r="E12" s="413"/>
      <c r="F12" s="413"/>
      <c r="G12" s="413"/>
      <c r="H12" s="413" t="s">
        <v>53</v>
      </c>
      <c r="I12" s="413" t="s">
        <v>52</v>
      </c>
      <c r="J12" s="413"/>
      <c r="K12" s="413"/>
      <c r="L12" s="413"/>
    </row>
    <row r="13" spans="1:12" ht="47.25">
      <c r="A13" s="413"/>
      <c r="B13" s="413"/>
      <c r="C13" s="413"/>
      <c r="D13" s="21" t="s">
        <v>58</v>
      </c>
      <c r="E13" s="21" t="s">
        <v>59</v>
      </c>
      <c r="F13" s="21" t="s">
        <v>60</v>
      </c>
      <c r="G13" s="21" t="s">
        <v>61</v>
      </c>
      <c r="H13" s="413"/>
      <c r="I13" s="21" t="s">
        <v>58</v>
      </c>
      <c r="J13" s="21" t="s">
        <v>59</v>
      </c>
      <c r="K13" s="21" t="s">
        <v>60</v>
      </c>
      <c r="L13" s="21" t="s">
        <v>61</v>
      </c>
    </row>
    <row r="14" spans="1:1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</row>
    <row r="15" spans="1:12">
      <c r="A15" s="13">
        <v>1</v>
      </c>
      <c r="B15" s="10" t="s">
        <v>62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</row>
    <row r="16" spans="1:12" ht="31.5">
      <c r="A16" s="13">
        <v>2</v>
      </c>
      <c r="B16" s="10" t="s">
        <v>63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</row>
    <row r="17" spans="1:12">
      <c r="A17" s="15"/>
      <c r="B17" s="17"/>
      <c r="C17" s="16"/>
      <c r="D17" s="16"/>
      <c r="E17" s="16"/>
      <c r="F17" s="16"/>
      <c r="G17" s="16"/>
      <c r="H17" s="16"/>
    </row>
    <row r="18" spans="1:12" ht="49.5" customHeight="1">
      <c r="A18" s="410" t="s">
        <v>412</v>
      </c>
      <c r="B18" s="410"/>
      <c r="C18" s="410"/>
      <c r="D18" s="410"/>
      <c r="E18" s="410"/>
      <c r="F18" s="410"/>
      <c r="G18" s="410"/>
      <c r="H18" s="410"/>
      <c r="I18" s="410"/>
      <c r="J18" s="410"/>
      <c r="K18" s="410"/>
      <c r="L18" s="410"/>
    </row>
  </sheetData>
  <mergeCells count="16">
    <mergeCell ref="A1:L1"/>
    <mergeCell ref="A2:L2"/>
    <mergeCell ref="A3:L3"/>
    <mergeCell ref="A6:L6"/>
    <mergeCell ref="A7:L7"/>
    <mergeCell ref="A18:L18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K97"/>
  <sheetViews>
    <sheetView view="pageBreakPreview" zoomScale="90" zoomScaleSheetLayoutView="90" workbookViewId="0">
      <selection activeCell="F55" sqref="F55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>
      <c r="C3" s="415"/>
      <c r="D3" s="415"/>
      <c r="E3" s="415"/>
      <c r="F3" s="415"/>
    </row>
    <row r="4" spans="1:8" ht="89.25" hidden="1" customHeight="1">
      <c r="C4" s="415"/>
      <c r="D4" s="415"/>
      <c r="E4" s="415"/>
      <c r="F4" s="415"/>
    </row>
    <row r="5" spans="1:8" ht="24" customHeight="1">
      <c r="C5" s="415" t="s">
        <v>203</v>
      </c>
      <c r="D5" s="415"/>
      <c r="E5" s="415"/>
      <c r="F5" s="415"/>
    </row>
    <row r="6" spans="1:8" ht="8.25" customHeight="1">
      <c r="A6" s="411"/>
      <c r="B6" s="411"/>
      <c r="C6" s="411"/>
      <c r="D6" s="411"/>
      <c r="E6" s="411"/>
      <c r="F6" s="411"/>
      <c r="G6" s="20"/>
      <c r="H6" s="20"/>
    </row>
    <row r="7" spans="1:8" ht="3" customHeight="1">
      <c r="A7" s="411"/>
      <c r="B7" s="411"/>
      <c r="C7" s="411"/>
      <c r="D7" s="411"/>
      <c r="E7" s="411"/>
      <c r="F7" s="411"/>
      <c r="G7" s="20"/>
      <c r="H7" s="20"/>
    </row>
    <row r="8" spans="1:8" hidden="1">
      <c r="A8" s="411"/>
      <c r="B8" s="411"/>
      <c r="C8" s="411"/>
      <c r="D8" s="411"/>
      <c r="E8" s="411"/>
      <c r="F8" s="411"/>
      <c r="G8" s="20"/>
      <c r="H8" s="20"/>
    </row>
    <row r="9" spans="1:8" ht="15" hidden="1" customHeight="1">
      <c r="A9" s="20"/>
      <c r="B9" s="20"/>
      <c r="C9" s="20"/>
      <c r="D9" s="20"/>
      <c r="E9" s="20"/>
      <c r="F9" s="20"/>
      <c r="G9" s="20"/>
      <c r="H9" s="20"/>
    </row>
    <row r="10" spans="1:8">
      <c r="A10" s="338" t="s">
        <v>43</v>
      </c>
      <c r="B10" s="338"/>
      <c r="C10" s="338"/>
      <c r="D10" s="338"/>
      <c r="E10" s="338"/>
      <c r="F10" s="338"/>
      <c r="G10" s="11"/>
      <c r="H10" s="11"/>
    </row>
    <row r="11" spans="1:8">
      <c r="A11" s="338" t="s">
        <v>67</v>
      </c>
      <c r="B11" s="338"/>
      <c r="C11" s="338"/>
      <c r="D11" s="338"/>
      <c r="E11" s="338"/>
      <c r="F11" s="338"/>
      <c r="G11" s="11"/>
      <c r="H11" s="11"/>
    </row>
    <row r="12" spans="1:8">
      <c r="A12" s="338" t="s">
        <v>68</v>
      </c>
      <c r="B12" s="338"/>
      <c r="C12" s="338"/>
      <c r="D12" s="338"/>
      <c r="E12" s="338"/>
      <c r="F12" s="338"/>
      <c r="G12" s="11"/>
      <c r="H12" s="11"/>
    </row>
    <row r="13" spans="1:8" ht="33.75" customHeight="1">
      <c r="A13" s="420" t="s">
        <v>413</v>
      </c>
      <c r="B13" s="420"/>
      <c r="C13" s="420"/>
      <c r="D13" s="420"/>
      <c r="E13" s="420"/>
      <c r="F13" s="420"/>
      <c r="G13" s="11"/>
      <c r="H13" s="11"/>
    </row>
    <row r="14" spans="1:8">
      <c r="A14" s="418" t="s">
        <v>182</v>
      </c>
      <c r="B14" s="418"/>
      <c r="C14" s="418"/>
      <c r="D14" s="418"/>
      <c r="E14" s="418"/>
      <c r="F14" s="418"/>
      <c r="G14" s="11"/>
      <c r="H14" s="11"/>
    </row>
    <row r="15" spans="1:8" ht="12.75" customHeight="1">
      <c r="A15" s="395" t="s">
        <v>3</v>
      </c>
      <c r="B15" s="395" t="s">
        <v>69</v>
      </c>
      <c r="C15" s="419" t="s">
        <v>70</v>
      </c>
      <c r="D15" s="419"/>
      <c r="E15" s="419"/>
      <c r="F15" s="419"/>
    </row>
    <row r="16" spans="1:8" ht="15.75" hidden="1" customHeight="1">
      <c r="A16" s="396"/>
      <c r="B16" s="396"/>
      <c r="C16" s="395" t="s">
        <v>53</v>
      </c>
      <c r="D16" s="416"/>
      <c r="E16" s="416"/>
      <c r="F16" s="417"/>
    </row>
    <row r="17" spans="1:11" ht="51" customHeight="1">
      <c r="A17" s="397"/>
      <c r="B17" s="397"/>
      <c r="C17" s="397"/>
      <c r="D17" s="265" t="s">
        <v>415</v>
      </c>
      <c r="E17" s="265" t="s">
        <v>416</v>
      </c>
      <c r="F17" s="265" t="s">
        <v>417</v>
      </c>
      <c r="G17" s="14"/>
      <c r="H17" s="14"/>
    </row>
    <row r="18" spans="1:11">
      <c r="A18" s="55">
        <v>1</v>
      </c>
      <c r="B18" s="55">
        <v>2</v>
      </c>
      <c r="C18" s="55">
        <v>3</v>
      </c>
      <c r="D18" s="55">
        <v>6</v>
      </c>
      <c r="E18" s="55">
        <v>7</v>
      </c>
      <c r="F18" s="55">
        <v>8</v>
      </c>
      <c r="G18" s="15"/>
      <c r="H18" s="15"/>
    </row>
    <row r="19" spans="1:11" ht="44.25" customHeight="1">
      <c r="A19" s="71">
        <v>1</v>
      </c>
      <c r="B19" s="71" t="s">
        <v>414</v>
      </c>
      <c r="C19" s="251">
        <f>SUM(D19:F19)</f>
        <v>181641.73269</v>
      </c>
      <c r="D19" s="251">
        <f>D21+D24+D26</f>
        <v>63230.247190000002</v>
      </c>
      <c r="E19" s="288">
        <f>E21+E24+E26+E28</f>
        <v>59205.745500000005</v>
      </c>
      <c r="F19" s="288">
        <f>F21+F24</f>
        <v>59205.74</v>
      </c>
      <c r="G19" s="73">
        <f>D19+E19+F19</f>
        <v>181641.73269</v>
      </c>
      <c r="H19" s="15"/>
      <c r="K19" s="138">
        <f>SUM(D19:F19)</f>
        <v>181641.73269</v>
      </c>
    </row>
    <row r="20" spans="1:11">
      <c r="A20" s="32">
        <v>2</v>
      </c>
      <c r="B20" s="32" t="s">
        <v>71</v>
      </c>
      <c r="C20" s="414"/>
      <c r="D20" s="414"/>
      <c r="E20" s="414"/>
      <c r="F20" s="414"/>
      <c r="G20" s="14"/>
      <c r="H20" s="14"/>
      <c r="K20" s="138">
        <f>SUM(D21:F21)</f>
        <v>167620.13269000003</v>
      </c>
    </row>
    <row r="21" spans="1:11">
      <c r="A21" s="32">
        <v>3</v>
      </c>
      <c r="B21" s="32" t="s">
        <v>72</v>
      </c>
      <c r="C21" s="195">
        <f t="shared" ref="C21:C29" si="0">SUM(D21:F21)</f>
        <v>167620.13269000003</v>
      </c>
      <c r="D21" s="195">
        <f>D32+D43+D54+D65+D76</f>
        <v>58540.047190000005</v>
      </c>
      <c r="E21" s="195">
        <f>E32+E43+E54+E65+E76+E87</f>
        <v>54540.045500000007</v>
      </c>
      <c r="F21" s="137">
        <f>F32+F43+F54+F65+F76+F87</f>
        <v>54540.04</v>
      </c>
      <c r="G21" s="154">
        <f>E32+E54+E65</f>
        <v>54540.045500000007</v>
      </c>
      <c r="H21" s="155"/>
      <c r="I21" s="3">
        <v>35544.199999999997</v>
      </c>
      <c r="K21" s="138">
        <f>C21+C24+C26</f>
        <v>181641.73269000003</v>
      </c>
    </row>
    <row r="22" spans="1:11" ht="16.5" customHeight="1">
      <c r="A22" s="32">
        <v>4</v>
      </c>
      <c r="B22" s="32" t="s">
        <v>73</v>
      </c>
      <c r="C22" s="270">
        <f t="shared" si="0"/>
        <v>2994</v>
      </c>
      <c r="D22" s="270">
        <f>D33</f>
        <v>998</v>
      </c>
      <c r="E22" s="214">
        <f>E33</f>
        <v>998</v>
      </c>
      <c r="F22" s="214">
        <f>F33</f>
        <v>998</v>
      </c>
      <c r="G22" s="38"/>
      <c r="H22" s="16"/>
    </row>
    <row r="23" spans="1:11" ht="30.75" customHeight="1">
      <c r="A23" s="32">
        <v>5</v>
      </c>
      <c r="B23" s="32" t="s">
        <v>74</v>
      </c>
      <c r="C23" s="214">
        <f t="shared" si="0"/>
        <v>0</v>
      </c>
      <c r="D23" s="214">
        <v>0</v>
      </c>
      <c r="E23" s="214">
        <v>0</v>
      </c>
      <c r="F23" s="214">
        <v>0</v>
      </c>
      <c r="G23" s="16"/>
      <c r="H23" s="38"/>
      <c r="I23" s="3">
        <v>10307.6</v>
      </c>
    </row>
    <row r="24" spans="1:11">
      <c r="A24" s="32">
        <v>6</v>
      </c>
      <c r="B24" s="32" t="s">
        <v>75</v>
      </c>
      <c r="C24" s="69">
        <f t="shared" si="0"/>
        <v>14021.599999999999</v>
      </c>
      <c r="D24" s="69">
        <f>D35+D46+D57+D68+D79</f>
        <v>4690.2</v>
      </c>
      <c r="E24" s="214">
        <f>E35+E57+E68+E79</f>
        <v>4665.7</v>
      </c>
      <c r="F24" s="214">
        <f>F35+F46+F57+F68+F79</f>
        <v>4665.7</v>
      </c>
      <c r="G24" s="16"/>
      <c r="H24" s="38"/>
    </row>
    <row r="25" spans="1:11">
      <c r="A25" s="32">
        <v>7</v>
      </c>
      <c r="B25" s="32" t="s">
        <v>73</v>
      </c>
      <c r="C25" s="214">
        <f t="shared" si="0"/>
        <v>0</v>
      </c>
      <c r="D25" s="214">
        <f>D36</f>
        <v>0</v>
      </c>
      <c r="E25" s="214">
        <v>0</v>
      </c>
      <c r="F25" s="214">
        <v>0</v>
      </c>
      <c r="G25" s="16"/>
      <c r="H25" s="16"/>
    </row>
    <row r="26" spans="1:11">
      <c r="A26" s="32">
        <v>8</v>
      </c>
      <c r="B26" s="32" t="s">
        <v>76</v>
      </c>
      <c r="C26" s="69">
        <f t="shared" si="0"/>
        <v>0</v>
      </c>
      <c r="D26" s="69">
        <f>D59</f>
        <v>0</v>
      </c>
      <c r="E26" s="214">
        <v>0</v>
      </c>
      <c r="F26" s="214">
        <v>0</v>
      </c>
      <c r="G26" s="16"/>
      <c r="H26" s="16"/>
      <c r="I26" s="140">
        <f>D24+D26</f>
        <v>4690.2</v>
      </c>
    </row>
    <row r="27" spans="1:11">
      <c r="A27" s="32">
        <v>9</v>
      </c>
      <c r="B27" s="32" t="s">
        <v>73</v>
      </c>
      <c r="C27" s="214">
        <f t="shared" si="0"/>
        <v>0</v>
      </c>
      <c r="D27" s="214">
        <v>0</v>
      </c>
      <c r="E27" s="214">
        <v>0</v>
      </c>
      <c r="F27" s="214">
        <v>0</v>
      </c>
      <c r="G27" s="173">
        <f>D21+D24</f>
        <v>63230.247190000002</v>
      </c>
      <c r="H27" s="16"/>
    </row>
    <row r="28" spans="1:11">
      <c r="A28" s="32">
        <v>10</v>
      </c>
      <c r="B28" s="32" t="s">
        <v>77</v>
      </c>
      <c r="C28" s="214">
        <f t="shared" si="0"/>
        <v>0</v>
      </c>
      <c r="D28" s="214">
        <v>0</v>
      </c>
      <c r="E28" s="214">
        <v>0</v>
      </c>
      <c r="F28" s="214">
        <v>0</v>
      </c>
    </row>
    <row r="29" spans="1:11">
      <c r="A29" s="32">
        <v>11</v>
      </c>
      <c r="B29" s="32" t="s">
        <v>73</v>
      </c>
      <c r="C29" s="214">
        <f t="shared" si="0"/>
        <v>0</v>
      </c>
      <c r="D29" s="214">
        <v>0</v>
      </c>
      <c r="E29" s="214">
        <v>0</v>
      </c>
      <c r="F29" s="214">
        <v>0</v>
      </c>
    </row>
    <row r="30" spans="1:11" ht="28.5">
      <c r="A30" s="72">
        <v>12</v>
      </c>
      <c r="B30" s="72" t="s">
        <v>148</v>
      </c>
      <c r="C30" s="197">
        <f>D30+E30+F30</f>
        <v>75143.5</v>
      </c>
      <c r="D30" s="197">
        <f>D32+D35</f>
        <v>27714.5</v>
      </c>
      <c r="E30" s="197">
        <f>E32+E35+E37+E39</f>
        <v>23714.5</v>
      </c>
      <c r="F30" s="197">
        <f>F32+F35+F37</f>
        <v>23714.5</v>
      </c>
      <c r="G30" s="98"/>
    </row>
    <row r="31" spans="1:11">
      <c r="A31" s="32">
        <v>13</v>
      </c>
      <c r="B31" s="32" t="s">
        <v>71</v>
      </c>
      <c r="C31" s="414"/>
      <c r="D31" s="414"/>
      <c r="E31" s="414"/>
      <c r="F31" s="414"/>
    </row>
    <row r="32" spans="1:11">
      <c r="A32" s="32">
        <v>14</v>
      </c>
      <c r="B32" s="32" t="s">
        <v>72</v>
      </c>
      <c r="C32" s="69">
        <f>SUM(D32:F32)</f>
        <v>75143.5</v>
      </c>
      <c r="D32" s="225">
        <f>'Прил. 5 (2)'!I23+'Прил. 5 (2)'!I24+'Прил. 5 (2)'!I25+'Прил. 5 (2)'!I33+'Прил. 5 (2)'!I46+'Прил. 5 (2)'!I47</f>
        <v>27714.5</v>
      </c>
      <c r="E32" s="214">
        <f>'Прил. 5 (2)'!J23+'Прил. 5 (2)'!J24+'Прил. 5 (2)'!J25+'Прил. 5 (2)'!J33</f>
        <v>23714.5</v>
      </c>
      <c r="F32" s="214">
        <f>'Прил. 5 (2)'!K23+'Прил. 5 (2)'!K24+'Прил. 5 (2)'!K25+'Прил. 5 (2)'!K33</f>
        <v>23714.5</v>
      </c>
      <c r="G32" s="54">
        <f>'Прил. 5 (2)'!I23+'Прил. 5 (2)'!I24+'Прил. 5 (2)'!I25+'Прил. 5 (2)'!I33</f>
        <v>23714.5</v>
      </c>
    </row>
    <row r="33" spans="1:7">
      <c r="A33" s="32">
        <v>15</v>
      </c>
      <c r="B33" s="32" t="s">
        <v>73</v>
      </c>
      <c r="C33" s="214">
        <f>SUM(D33:F33)</f>
        <v>2994</v>
      </c>
      <c r="D33" s="214">
        <f>'Прил. 5 (2)'!I33</f>
        <v>998</v>
      </c>
      <c r="E33" s="214">
        <f>'Прил. 5 (2)'!J33</f>
        <v>998</v>
      </c>
      <c r="F33" s="214">
        <f>'Прил. 5 (2)'!K33</f>
        <v>998</v>
      </c>
    </row>
    <row r="34" spans="1:7" ht="30">
      <c r="A34" s="32">
        <v>16</v>
      </c>
      <c r="B34" s="32" t="s">
        <v>74</v>
      </c>
      <c r="C34" s="214">
        <f>SUM(D34:F34)</f>
        <v>0</v>
      </c>
      <c r="D34" s="214">
        <v>0</v>
      </c>
      <c r="E34" s="214">
        <v>0</v>
      </c>
      <c r="F34" s="214">
        <v>0</v>
      </c>
    </row>
    <row r="35" spans="1:7">
      <c r="A35" s="32">
        <v>17</v>
      </c>
      <c r="B35" s="32" t="s">
        <v>75</v>
      </c>
      <c r="C35" s="214">
        <f>D35+E35+F35</f>
        <v>0</v>
      </c>
      <c r="D35" s="214">
        <f>'[1]Прил. 5 (2)'!I32</f>
        <v>0</v>
      </c>
      <c r="E35" s="214">
        <v>0</v>
      </c>
      <c r="F35" s="214">
        <v>0</v>
      </c>
      <c r="G35" s="140">
        <f>D57+D90</f>
        <v>994.7</v>
      </c>
    </row>
    <row r="36" spans="1:7">
      <c r="A36" s="32">
        <v>18</v>
      </c>
      <c r="B36" s="32" t="s">
        <v>73</v>
      </c>
      <c r="C36" s="214">
        <f t="shared" ref="C36:C41" si="1">SUM(D36:F36)</f>
        <v>0</v>
      </c>
      <c r="D36" s="214">
        <f>D35</f>
        <v>0</v>
      </c>
      <c r="E36" s="214">
        <v>0</v>
      </c>
      <c r="F36" s="214">
        <v>0</v>
      </c>
    </row>
    <row r="37" spans="1:7">
      <c r="A37" s="32">
        <v>19</v>
      </c>
      <c r="B37" s="32" t="s">
        <v>76</v>
      </c>
      <c r="C37" s="214">
        <f t="shared" si="1"/>
        <v>0</v>
      </c>
      <c r="D37" s="214">
        <v>0</v>
      </c>
      <c r="E37" s="214">
        <v>0</v>
      </c>
      <c r="F37" s="214">
        <v>0</v>
      </c>
    </row>
    <row r="38" spans="1:7">
      <c r="A38" s="32">
        <v>20</v>
      </c>
      <c r="B38" s="32" t="s">
        <v>73</v>
      </c>
      <c r="C38" s="214">
        <f t="shared" si="1"/>
        <v>0</v>
      </c>
      <c r="D38" s="214">
        <v>0</v>
      </c>
      <c r="E38" s="214">
        <v>0</v>
      </c>
      <c r="F38" s="214">
        <v>0</v>
      </c>
    </row>
    <row r="39" spans="1:7">
      <c r="A39" s="32">
        <v>21</v>
      </c>
      <c r="B39" s="32" t="s">
        <v>77</v>
      </c>
      <c r="C39" s="214">
        <f t="shared" si="1"/>
        <v>0</v>
      </c>
      <c r="D39" s="214">
        <v>0</v>
      </c>
      <c r="E39" s="214">
        <v>0</v>
      </c>
      <c r="F39" s="214">
        <v>0</v>
      </c>
    </row>
    <row r="40" spans="1:7">
      <c r="A40" s="32">
        <v>22</v>
      </c>
      <c r="B40" s="32" t="s">
        <v>73</v>
      </c>
      <c r="C40" s="214">
        <f t="shared" si="1"/>
        <v>0</v>
      </c>
      <c r="D40" s="214">
        <v>0</v>
      </c>
      <c r="E40" s="214">
        <v>0</v>
      </c>
      <c r="F40" s="214">
        <v>0</v>
      </c>
    </row>
    <row r="41" spans="1:7" ht="28.5">
      <c r="A41" s="72">
        <v>23</v>
      </c>
      <c r="B41" s="72" t="s">
        <v>149</v>
      </c>
      <c r="C41" s="130">
        <f t="shared" si="1"/>
        <v>0</v>
      </c>
      <c r="D41" s="130">
        <f>D43+D46+D48+D50</f>
        <v>0</v>
      </c>
      <c r="E41" s="130">
        <f>E43+E46+E48+E50</f>
        <v>0</v>
      </c>
      <c r="F41" s="130">
        <f>F43+F46+F48</f>
        <v>0</v>
      </c>
    </row>
    <row r="42" spans="1:7">
      <c r="A42" s="32">
        <v>24</v>
      </c>
      <c r="B42" s="32" t="s">
        <v>71</v>
      </c>
      <c r="C42" s="214"/>
      <c r="D42" s="214"/>
      <c r="E42" s="214"/>
      <c r="F42" s="214"/>
    </row>
    <row r="43" spans="1:7">
      <c r="A43" s="32">
        <v>25</v>
      </c>
      <c r="B43" s="32" t="s">
        <v>72</v>
      </c>
      <c r="C43" s="214">
        <f t="shared" ref="C43:C51" si="2">SUM(D43:F43)</f>
        <v>0</v>
      </c>
      <c r="D43" s="214">
        <f>'[1]Прил. 5 (2)'!I46</f>
        <v>0</v>
      </c>
      <c r="E43" s="214">
        <f>'[1]Прил. 5 (2)'!J46</f>
        <v>0</v>
      </c>
      <c r="F43" s="214">
        <f>'[1]Прил. 5 (2)'!K46</f>
        <v>0</v>
      </c>
    </row>
    <row r="44" spans="1:7">
      <c r="A44" s="32">
        <v>26</v>
      </c>
      <c r="B44" s="32" t="s">
        <v>73</v>
      </c>
      <c r="C44" s="214">
        <f t="shared" si="2"/>
        <v>0</v>
      </c>
      <c r="D44" s="214">
        <f>D43</f>
        <v>0</v>
      </c>
      <c r="E44" s="214">
        <f>E43</f>
        <v>0</v>
      </c>
      <c r="F44" s="214">
        <f>F43</f>
        <v>0</v>
      </c>
    </row>
    <row r="45" spans="1:7" ht="30">
      <c r="A45" s="32">
        <v>27</v>
      </c>
      <c r="B45" s="32" t="s">
        <v>74</v>
      </c>
      <c r="C45" s="214">
        <f t="shared" si="2"/>
        <v>0</v>
      </c>
      <c r="D45" s="214">
        <v>0</v>
      </c>
      <c r="E45" s="214">
        <v>0</v>
      </c>
      <c r="F45" s="214">
        <v>0</v>
      </c>
    </row>
    <row r="46" spans="1:7">
      <c r="A46" s="32">
        <v>28</v>
      </c>
      <c r="B46" s="32" t="s">
        <v>75</v>
      </c>
      <c r="C46" s="214">
        <f t="shared" si="2"/>
        <v>0</v>
      </c>
      <c r="D46" s="214">
        <v>0</v>
      </c>
      <c r="E46" s="214">
        <v>0</v>
      </c>
      <c r="F46" s="214">
        <v>0</v>
      </c>
    </row>
    <row r="47" spans="1:7">
      <c r="A47" s="32">
        <v>29</v>
      </c>
      <c r="B47" s="32" t="s">
        <v>73</v>
      </c>
      <c r="C47" s="214">
        <f t="shared" si="2"/>
        <v>0</v>
      </c>
      <c r="D47" s="214">
        <v>0</v>
      </c>
      <c r="E47" s="214">
        <v>0</v>
      </c>
      <c r="F47" s="214">
        <v>0</v>
      </c>
    </row>
    <row r="48" spans="1:7">
      <c r="A48" s="32">
        <v>30</v>
      </c>
      <c r="B48" s="32" t="s">
        <v>76</v>
      </c>
      <c r="C48" s="214">
        <f t="shared" si="2"/>
        <v>0</v>
      </c>
      <c r="D48" s="214">
        <v>0</v>
      </c>
      <c r="E48" s="214">
        <v>0</v>
      </c>
      <c r="F48" s="214">
        <v>0</v>
      </c>
    </row>
    <row r="49" spans="1:7">
      <c r="A49" s="32">
        <v>31</v>
      </c>
      <c r="B49" s="32" t="s">
        <v>73</v>
      </c>
      <c r="C49" s="214">
        <f t="shared" si="2"/>
        <v>0</v>
      </c>
      <c r="D49" s="214">
        <v>0</v>
      </c>
      <c r="E49" s="214">
        <v>0</v>
      </c>
      <c r="F49" s="214">
        <v>0</v>
      </c>
    </row>
    <row r="50" spans="1:7">
      <c r="A50" s="32">
        <v>32</v>
      </c>
      <c r="B50" s="32" t="s">
        <v>77</v>
      </c>
      <c r="C50" s="214">
        <f t="shared" si="2"/>
        <v>0</v>
      </c>
      <c r="D50" s="214">
        <v>0</v>
      </c>
      <c r="E50" s="214">
        <v>0</v>
      </c>
      <c r="F50" s="214">
        <v>0</v>
      </c>
    </row>
    <row r="51" spans="1:7">
      <c r="A51" s="32">
        <v>33</v>
      </c>
      <c r="B51" s="32" t="s">
        <v>73</v>
      </c>
      <c r="C51" s="214">
        <f t="shared" si="2"/>
        <v>0</v>
      </c>
      <c r="D51" s="214">
        <v>0</v>
      </c>
      <c r="E51" s="214">
        <v>0</v>
      </c>
      <c r="F51" s="214">
        <v>0</v>
      </c>
    </row>
    <row r="52" spans="1:7" ht="32.25" customHeight="1">
      <c r="A52" s="72">
        <v>34</v>
      </c>
      <c r="B52" s="72" t="s">
        <v>177</v>
      </c>
      <c r="C52" s="197">
        <f>D52+E52+F52</f>
        <v>39935.75</v>
      </c>
      <c r="D52" s="231">
        <f>D54+D57+D59</f>
        <v>13328.25</v>
      </c>
      <c r="E52" s="289">
        <f>E54+E57</f>
        <v>13303.75</v>
      </c>
      <c r="F52" s="289">
        <f>F54+F57+F59+F61</f>
        <v>13303.75</v>
      </c>
      <c r="G52" s="140">
        <f>D52+E52+F52</f>
        <v>39935.75</v>
      </c>
    </row>
    <row r="53" spans="1:7">
      <c r="A53" s="32">
        <v>35</v>
      </c>
      <c r="B53" s="32" t="s">
        <v>71</v>
      </c>
      <c r="C53" s="214"/>
      <c r="D53" s="195"/>
      <c r="E53" s="214"/>
      <c r="F53" s="214"/>
    </row>
    <row r="54" spans="1:7">
      <c r="A54" s="32">
        <v>36</v>
      </c>
      <c r="B54" s="32" t="s">
        <v>72</v>
      </c>
      <c r="C54" s="69">
        <f>D54+E54+F54</f>
        <v>37000.649999999994</v>
      </c>
      <c r="D54" s="247">
        <f>'Прил. 5 (2)'!I54+'Прил. 5 (2)'!I56+'Прил. 5 (2)'!I61+'Прил. 5 (2)'!I63+'Прил. 5 (2)'!I64+'Прил. 5 (2)'!I69+'Прил. 5 (2)'!I70+'Прил. 5 (2)'!I73+'Прил. 5 (2)'!I75+'Прил. 5 (2)'!I76+'Прил. 5 (2)'!I78+'Прил. 5 (2)'!I80+'Прил. 5 (2)'!I57+'Прил. 5 (2)'!I79</f>
        <v>12333.55</v>
      </c>
      <c r="E54" s="214">
        <f>'Прил. 5 (2)'!J54+'Прил. 5 (2)'!J56+'Прил. 5 (2)'!J57+'Прил. 5 (2)'!J61+'Прил. 5 (2)'!J63+'Прил. 5 (2)'!J64+'Прил. 5 (2)'!J69+'Прил. 5 (2)'!J70+'Прил. 5 (2)'!J73+'Прил. 5 (2)'!J75+'Прил. 5 (2)'!J76+'Прил. 5 (2)'!J78+'Прил. 5 (2)'!J80+'Прил. 5 (2)'!J79</f>
        <v>12333.55</v>
      </c>
      <c r="F54" s="214">
        <f>'Прил. 5 (2)'!K54+'Прил. 5 (2)'!K56+'Прил. 5 (2)'!K57+'Прил. 5 (2)'!K61+'Прил. 5 (2)'!K63+'Прил. 5 (2)'!K64+'Прил. 5 (2)'!K69+'Прил. 5 (2)'!K70+'Прил. 5 (2)'!K73+'Прил. 5 (2)'!K75+'Прил. 5 (2)'!K76+'Прил. 5 (2)'!K78+'Прил. 5 (2)'!K80+'Прил. 5 (2)'!K79</f>
        <v>12333.55</v>
      </c>
      <c r="G54" s="88"/>
    </row>
    <row r="55" spans="1:7">
      <c r="A55" s="32">
        <v>37</v>
      </c>
      <c r="B55" s="32" t="s">
        <v>73</v>
      </c>
      <c r="C55" s="214">
        <f t="shared" ref="C55:C63" si="3">SUM(D55:F55)</f>
        <v>0</v>
      </c>
      <c r="D55" s="69">
        <v>0</v>
      </c>
      <c r="E55" s="214">
        <v>0</v>
      </c>
      <c r="F55" s="214">
        <v>0</v>
      </c>
      <c r="G55" s="88"/>
    </row>
    <row r="56" spans="1:7" ht="30">
      <c r="A56" s="32">
        <v>38</v>
      </c>
      <c r="B56" s="32" t="s">
        <v>74</v>
      </c>
      <c r="C56" s="214">
        <f t="shared" si="3"/>
        <v>0</v>
      </c>
      <c r="D56" s="69">
        <v>0</v>
      </c>
      <c r="E56" s="214">
        <v>0</v>
      </c>
      <c r="F56" s="214">
        <v>0</v>
      </c>
    </row>
    <row r="57" spans="1:7">
      <c r="A57" s="32">
        <v>39</v>
      </c>
      <c r="B57" s="32" t="s">
        <v>75</v>
      </c>
      <c r="C57" s="69">
        <f t="shared" si="3"/>
        <v>2935.1000000000004</v>
      </c>
      <c r="D57" s="69">
        <f>'Прил. 5 (2)'!I58+'Прил. 5 (2)'!I60</f>
        <v>994.7</v>
      </c>
      <c r="E57" s="214">
        <f>'Прил. 5 (2)'!J58+'Прил. 5 (2)'!J60</f>
        <v>970.2</v>
      </c>
      <c r="F57" s="214">
        <f>'Прил. 5 (2)'!K58+'Прил. 5 (2)'!K60</f>
        <v>970.2</v>
      </c>
      <c r="G57" s="138"/>
    </row>
    <row r="58" spans="1:7">
      <c r="A58" s="32">
        <v>40</v>
      </c>
      <c r="B58" s="32" t="s">
        <v>73</v>
      </c>
      <c r="C58" s="214">
        <f t="shared" si="3"/>
        <v>0</v>
      </c>
      <c r="D58" s="214">
        <v>0</v>
      </c>
      <c r="E58" s="214">
        <v>0</v>
      </c>
      <c r="F58" s="214">
        <v>0</v>
      </c>
    </row>
    <row r="59" spans="1:7">
      <c r="A59" s="32">
        <v>41</v>
      </c>
      <c r="B59" s="32" t="s">
        <v>76</v>
      </c>
      <c r="C59" s="69">
        <f t="shared" si="3"/>
        <v>0</v>
      </c>
      <c r="D59" s="69">
        <v>0</v>
      </c>
      <c r="E59" s="214">
        <v>0</v>
      </c>
      <c r="F59" s="214">
        <v>0</v>
      </c>
    </row>
    <row r="60" spans="1:7">
      <c r="A60" s="32">
        <v>42</v>
      </c>
      <c r="B60" s="32" t="s">
        <v>73</v>
      </c>
      <c r="C60" s="214">
        <f t="shared" si="3"/>
        <v>0</v>
      </c>
      <c r="D60" s="214">
        <v>0</v>
      </c>
      <c r="E60" s="214">
        <v>0</v>
      </c>
      <c r="F60" s="214">
        <v>0</v>
      </c>
    </row>
    <row r="61" spans="1:7">
      <c r="A61" s="32">
        <v>43</v>
      </c>
      <c r="B61" s="32" t="s">
        <v>77</v>
      </c>
      <c r="C61" s="214">
        <f t="shared" si="3"/>
        <v>0</v>
      </c>
      <c r="D61" s="214">
        <v>0</v>
      </c>
      <c r="E61" s="214">
        <v>0</v>
      </c>
      <c r="F61" s="214">
        <v>0</v>
      </c>
    </row>
    <row r="62" spans="1:7">
      <c r="A62" s="32">
        <v>44</v>
      </c>
      <c r="B62" s="32" t="s">
        <v>73</v>
      </c>
      <c r="C62" s="214">
        <f t="shared" si="3"/>
        <v>0</v>
      </c>
      <c r="D62" s="214">
        <v>0</v>
      </c>
      <c r="E62" s="214">
        <v>0</v>
      </c>
      <c r="F62" s="214">
        <v>0</v>
      </c>
    </row>
    <row r="63" spans="1:7" ht="28.5">
      <c r="A63" s="72">
        <v>45</v>
      </c>
      <c r="B63" s="72" t="s">
        <v>150</v>
      </c>
      <c r="C63" s="286">
        <f t="shared" si="3"/>
        <v>55475.982689999997</v>
      </c>
      <c r="D63" s="286">
        <f>D65+D68+D70+D72</f>
        <v>18491.997190000002</v>
      </c>
      <c r="E63" s="286">
        <f>E65+E68+E70+E72</f>
        <v>18491.995500000001</v>
      </c>
      <c r="F63" s="286">
        <f>F65+F68+F70+F72</f>
        <v>18491.989999999998</v>
      </c>
    </row>
    <row r="64" spans="1:7">
      <c r="A64" s="32">
        <v>45</v>
      </c>
      <c r="B64" s="32" t="s">
        <v>71</v>
      </c>
      <c r="C64" s="195"/>
      <c r="D64" s="195"/>
      <c r="E64" s="195"/>
      <c r="F64" s="195"/>
    </row>
    <row r="65" spans="1:8" ht="21" customHeight="1">
      <c r="A65" s="32">
        <v>47</v>
      </c>
      <c r="B65" s="32" t="s">
        <v>72</v>
      </c>
      <c r="C65" s="195">
        <f t="shared" ref="C65:C73" si="4">SUM(D65:F65)</f>
        <v>55475.982689999997</v>
      </c>
      <c r="D65" s="287">
        <f>'Прил. 5 (2)'!I84+'Прил. 5 (2)'!I85</f>
        <v>18491.997190000002</v>
      </c>
      <c r="E65" s="195">
        <f>'Прил. 5 (2)'!J84+'Прил. 5 (2)'!J85</f>
        <v>18491.995500000001</v>
      </c>
      <c r="F65" s="195">
        <f>'Прил. 5 (2)'!K84+'Прил. 5 (2)'!K85</f>
        <v>18491.989999999998</v>
      </c>
      <c r="H65" s="37">
        <v>6934.5680000000002</v>
      </c>
    </row>
    <row r="66" spans="1:8">
      <c r="A66" s="32">
        <v>48</v>
      </c>
      <c r="B66" s="32" t="s">
        <v>73</v>
      </c>
      <c r="C66" s="214">
        <f t="shared" si="4"/>
        <v>0</v>
      </c>
      <c r="D66" s="214">
        <v>0</v>
      </c>
      <c r="E66" s="214">
        <v>0</v>
      </c>
      <c r="F66" s="214">
        <v>0</v>
      </c>
    </row>
    <row r="67" spans="1:8" ht="30">
      <c r="A67" s="32">
        <v>49</v>
      </c>
      <c r="B67" s="32" t="s">
        <v>74</v>
      </c>
      <c r="C67" s="214">
        <f t="shared" si="4"/>
        <v>0</v>
      </c>
      <c r="D67" s="214">
        <v>0</v>
      </c>
      <c r="E67" s="214">
        <v>0</v>
      </c>
      <c r="F67" s="214">
        <v>0</v>
      </c>
    </row>
    <row r="68" spans="1:8">
      <c r="A68" s="32">
        <v>50</v>
      </c>
      <c r="B68" s="32" t="s">
        <v>75</v>
      </c>
      <c r="C68" s="69">
        <f t="shared" si="4"/>
        <v>0</v>
      </c>
      <c r="D68" s="69">
        <v>0</v>
      </c>
      <c r="E68" s="214">
        <v>0</v>
      </c>
      <c r="F68" s="214">
        <v>0</v>
      </c>
      <c r="H68" s="3">
        <v>234.25614999999999</v>
      </c>
    </row>
    <row r="69" spans="1:8">
      <c r="A69" s="32">
        <v>51</v>
      </c>
      <c r="B69" s="32" t="s">
        <v>73</v>
      </c>
      <c r="C69" s="214">
        <f t="shared" si="4"/>
        <v>0</v>
      </c>
      <c r="D69" s="214">
        <v>0</v>
      </c>
      <c r="E69" s="214">
        <v>0</v>
      </c>
      <c r="F69" s="214">
        <v>0</v>
      </c>
    </row>
    <row r="70" spans="1:8">
      <c r="A70" s="32">
        <v>52</v>
      </c>
      <c r="B70" s="32" t="s">
        <v>76</v>
      </c>
      <c r="C70" s="214">
        <f t="shared" si="4"/>
        <v>0</v>
      </c>
      <c r="D70" s="214">
        <v>0</v>
      </c>
      <c r="E70" s="214">
        <v>0</v>
      </c>
      <c r="F70" s="214">
        <v>0</v>
      </c>
    </row>
    <row r="71" spans="1:8">
      <c r="A71" s="32">
        <v>53</v>
      </c>
      <c r="B71" s="32" t="s">
        <v>73</v>
      </c>
      <c r="C71" s="214">
        <f t="shared" si="4"/>
        <v>0</v>
      </c>
      <c r="D71" s="214">
        <v>0</v>
      </c>
      <c r="E71" s="214">
        <v>0</v>
      </c>
      <c r="F71" s="214">
        <v>0</v>
      </c>
    </row>
    <row r="72" spans="1:8">
      <c r="A72" s="32">
        <v>54</v>
      </c>
      <c r="B72" s="32" t="s">
        <v>77</v>
      </c>
      <c r="C72" s="214">
        <f t="shared" si="4"/>
        <v>0</v>
      </c>
      <c r="D72" s="214">
        <v>0</v>
      </c>
      <c r="E72" s="214">
        <v>0</v>
      </c>
      <c r="F72" s="214">
        <v>0</v>
      </c>
    </row>
    <row r="73" spans="1:8">
      <c r="A73" s="32">
        <v>55</v>
      </c>
      <c r="B73" s="32" t="s">
        <v>73</v>
      </c>
      <c r="C73" s="214">
        <f t="shared" si="4"/>
        <v>0</v>
      </c>
      <c r="D73" s="214">
        <v>0</v>
      </c>
      <c r="E73" s="214">
        <v>0</v>
      </c>
      <c r="F73" s="214">
        <v>0</v>
      </c>
    </row>
    <row r="74" spans="1:8" ht="42.75">
      <c r="A74" s="72">
        <v>56</v>
      </c>
      <c r="B74" s="72" t="s">
        <v>263</v>
      </c>
      <c r="C74" s="130">
        <f>SUM(C76:C84)</f>
        <v>11086.5</v>
      </c>
      <c r="D74" s="130">
        <f>SUM(D76:D84)</f>
        <v>3695.5</v>
      </c>
      <c r="E74" s="130">
        <f>SUM(E76:E84)</f>
        <v>3695.5</v>
      </c>
      <c r="F74" s="130">
        <f>SUM(F76:F84)</f>
        <v>3695.5</v>
      </c>
    </row>
    <row r="75" spans="1:8">
      <c r="A75" s="32">
        <v>57</v>
      </c>
      <c r="B75" s="32" t="s">
        <v>71</v>
      </c>
      <c r="C75" s="256"/>
      <c r="D75" s="256"/>
      <c r="E75" s="256"/>
      <c r="F75" s="256"/>
    </row>
    <row r="76" spans="1:8">
      <c r="A76" s="32">
        <v>58</v>
      </c>
      <c r="B76" s="32" t="s">
        <v>72</v>
      </c>
      <c r="C76" s="256">
        <f t="shared" ref="C76:C84" si="5">SUM(D76:F76)</f>
        <v>0</v>
      </c>
      <c r="D76" s="256">
        <v>0</v>
      </c>
      <c r="E76" s="256">
        <v>0</v>
      </c>
      <c r="F76" s="256">
        <v>0</v>
      </c>
    </row>
    <row r="77" spans="1:8">
      <c r="A77" s="32">
        <v>59</v>
      </c>
      <c r="B77" s="32" t="s">
        <v>73</v>
      </c>
      <c r="C77" s="256">
        <f t="shared" si="5"/>
        <v>0</v>
      </c>
      <c r="D77" s="256">
        <v>0</v>
      </c>
      <c r="E77" s="256">
        <v>0</v>
      </c>
      <c r="F77" s="256">
        <v>0</v>
      </c>
    </row>
    <row r="78" spans="1:8" ht="30">
      <c r="A78" s="32">
        <v>60</v>
      </c>
      <c r="B78" s="32" t="s">
        <v>74</v>
      </c>
      <c r="C78" s="256">
        <f t="shared" si="5"/>
        <v>0</v>
      </c>
      <c r="D78" s="256">
        <v>0</v>
      </c>
      <c r="E78" s="256">
        <v>0</v>
      </c>
      <c r="F78" s="256">
        <v>0</v>
      </c>
    </row>
    <row r="79" spans="1:8">
      <c r="A79" s="32">
        <v>61</v>
      </c>
      <c r="B79" s="32" t="s">
        <v>75</v>
      </c>
      <c r="C79" s="256">
        <f t="shared" si="5"/>
        <v>11086.5</v>
      </c>
      <c r="D79" s="256">
        <f>'Прил. 5 (2)'!I90</f>
        <v>3695.5</v>
      </c>
      <c r="E79" s="256">
        <f>'Прил. 5 (2)'!J90</f>
        <v>3695.5</v>
      </c>
      <c r="F79" s="256">
        <f>'Прил. 5 (2)'!K90</f>
        <v>3695.5</v>
      </c>
    </row>
    <row r="80" spans="1:8">
      <c r="A80" s="32">
        <v>62</v>
      </c>
      <c r="B80" s="32" t="s">
        <v>73</v>
      </c>
      <c r="C80" s="256">
        <f t="shared" si="5"/>
        <v>0</v>
      </c>
      <c r="D80" s="256">
        <v>0</v>
      </c>
      <c r="E80" s="256">
        <v>0</v>
      </c>
      <c r="F80" s="256">
        <v>0</v>
      </c>
    </row>
    <row r="81" spans="1:6">
      <c r="A81" s="32">
        <v>63</v>
      </c>
      <c r="B81" s="32" t="s">
        <v>76</v>
      </c>
      <c r="C81" s="256">
        <f t="shared" si="5"/>
        <v>0</v>
      </c>
      <c r="D81" s="256">
        <v>0</v>
      </c>
      <c r="E81" s="256">
        <v>0</v>
      </c>
      <c r="F81" s="256">
        <v>0</v>
      </c>
    </row>
    <row r="82" spans="1:6">
      <c r="A82" s="32">
        <v>64</v>
      </c>
      <c r="B82" s="32" t="s">
        <v>73</v>
      </c>
      <c r="C82" s="256">
        <f t="shared" si="5"/>
        <v>0</v>
      </c>
      <c r="D82" s="256">
        <v>0</v>
      </c>
      <c r="E82" s="256">
        <v>0</v>
      </c>
      <c r="F82" s="256">
        <v>0</v>
      </c>
    </row>
    <row r="83" spans="1:6">
      <c r="A83" s="32">
        <v>65</v>
      </c>
      <c r="B83" s="32" t="s">
        <v>77</v>
      </c>
      <c r="C83" s="256">
        <f t="shared" si="5"/>
        <v>0</v>
      </c>
      <c r="D83" s="256">
        <v>0</v>
      </c>
      <c r="E83" s="256">
        <v>0</v>
      </c>
      <c r="F83" s="256">
        <v>0</v>
      </c>
    </row>
    <row r="84" spans="1:6" ht="13.5" customHeight="1">
      <c r="A84" s="32">
        <v>66</v>
      </c>
      <c r="B84" s="32" t="s">
        <v>73</v>
      </c>
      <c r="C84" s="256">
        <f t="shared" si="5"/>
        <v>0</v>
      </c>
      <c r="D84" s="256">
        <v>0</v>
      </c>
      <c r="E84" s="256">
        <v>0</v>
      </c>
      <c r="F84" s="256">
        <v>0</v>
      </c>
    </row>
    <row r="85" spans="1:6" ht="28.5" hidden="1">
      <c r="A85" s="72">
        <v>67</v>
      </c>
      <c r="B85" s="72" t="s">
        <v>375</v>
      </c>
      <c r="C85" s="130" t="e">
        <f>D85+E85+F85</f>
        <v>#REF!</v>
      </c>
      <c r="D85" s="130" t="e">
        <f>'Прил. 5 (2)'!#REF!</f>
        <v>#REF!</v>
      </c>
      <c r="E85" s="130" t="e">
        <f>'Прил. 5 (2)'!#REF!</f>
        <v>#REF!</v>
      </c>
      <c r="F85" s="130" t="e">
        <f>'Прил. 5 (2)'!#REF!</f>
        <v>#REF!</v>
      </c>
    </row>
    <row r="86" spans="1:6" hidden="1">
      <c r="A86" s="277">
        <v>68</v>
      </c>
      <c r="B86" s="277" t="s">
        <v>71</v>
      </c>
      <c r="C86" s="272"/>
      <c r="D86" s="272"/>
      <c r="E86" s="272"/>
      <c r="F86" s="272"/>
    </row>
    <row r="87" spans="1:6" hidden="1">
      <c r="A87" s="277">
        <v>69</v>
      </c>
      <c r="B87" s="277" t="s">
        <v>72</v>
      </c>
      <c r="C87" s="272">
        <f t="shared" ref="C87:C95" si="6">SUM(D87:F87)</f>
        <v>0</v>
      </c>
      <c r="D87" s="272">
        <v>0</v>
      </c>
      <c r="E87" s="272">
        <v>0</v>
      </c>
      <c r="F87" s="272">
        <v>0</v>
      </c>
    </row>
    <row r="88" spans="1:6" hidden="1">
      <c r="A88" s="277">
        <v>70</v>
      </c>
      <c r="B88" s="277" t="s">
        <v>73</v>
      </c>
      <c r="C88" s="272">
        <f t="shared" si="6"/>
        <v>0</v>
      </c>
      <c r="D88" s="272">
        <v>0</v>
      </c>
      <c r="E88" s="272">
        <v>0</v>
      </c>
      <c r="F88" s="272">
        <v>0</v>
      </c>
    </row>
    <row r="89" spans="1:6" ht="30" hidden="1">
      <c r="A89" s="277">
        <v>71</v>
      </c>
      <c r="B89" s="277" t="s">
        <v>74</v>
      </c>
      <c r="C89" s="272">
        <f t="shared" si="6"/>
        <v>0</v>
      </c>
      <c r="D89" s="272">
        <v>0</v>
      </c>
      <c r="E89" s="272">
        <v>0</v>
      </c>
      <c r="F89" s="272">
        <v>0</v>
      </c>
    </row>
    <row r="90" spans="1:6" hidden="1">
      <c r="A90" s="277">
        <v>72</v>
      </c>
      <c r="B90" s="277" t="s">
        <v>75</v>
      </c>
      <c r="C90" s="272">
        <f t="shared" si="6"/>
        <v>0</v>
      </c>
      <c r="D90" s="272">
        <v>0</v>
      </c>
      <c r="E90" s="272">
        <v>0</v>
      </c>
      <c r="F90" s="272">
        <v>0</v>
      </c>
    </row>
    <row r="91" spans="1:6" hidden="1">
      <c r="A91" s="277">
        <v>73</v>
      </c>
      <c r="B91" s="277" t="s">
        <v>73</v>
      </c>
      <c r="C91" s="272">
        <f t="shared" si="6"/>
        <v>0</v>
      </c>
      <c r="D91" s="272">
        <v>0</v>
      </c>
      <c r="E91" s="272">
        <v>0</v>
      </c>
      <c r="F91" s="272">
        <v>0</v>
      </c>
    </row>
    <row r="92" spans="1:6" hidden="1">
      <c r="A92" s="277">
        <v>74</v>
      </c>
      <c r="B92" s="277" t="s">
        <v>76</v>
      </c>
      <c r="C92" s="272">
        <f t="shared" si="6"/>
        <v>0</v>
      </c>
      <c r="D92" s="272">
        <v>0</v>
      </c>
      <c r="E92" s="272">
        <v>0</v>
      </c>
      <c r="F92" s="272">
        <v>0</v>
      </c>
    </row>
    <row r="93" spans="1:6" hidden="1">
      <c r="A93" s="277">
        <v>75</v>
      </c>
      <c r="B93" s="277" t="s">
        <v>73</v>
      </c>
      <c r="C93" s="272">
        <f t="shared" si="6"/>
        <v>0</v>
      </c>
      <c r="D93" s="272">
        <v>0</v>
      </c>
      <c r="E93" s="272">
        <v>0</v>
      </c>
      <c r="F93" s="272">
        <v>0</v>
      </c>
    </row>
    <row r="94" spans="1:6" hidden="1">
      <c r="A94" s="277">
        <v>76</v>
      </c>
      <c r="B94" s="277" t="s">
        <v>77</v>
      </c>
      <c r="C94" s="272">
        <f t="shared" si="6"/>
        <v>0</v>
      </c>
      <c r="D94" s="272">
        <v>0</v>
      </c>
      <c r="E94" s="272">
        <v>0</v>
      </c>
      <c r="F94" s="272">
        <v>0</v>
      </c>
    </row>
    <row r="95" spans="1:6" hidden="1">
      <c r="A95" s="277">
        <v>77</v>
      </c>
      <c r="B95" s="277" t="s">
        <v>73</v>
      </c>
      <c r="C95" s="272">
        <f t="shared" si="6"/>
        <v>0</v>
      </c>
      <c r="D95" s="272">
        <v>0</v>
      </c>
      <c r="E95" s="272">
        <v>0</v>
      </c>
      <c r="F95" s="272">
        <v>0</v>
      </c>
    </row>
    <row r="97" spans="3:6">
      <c r="C97" s="3" t="s">
        <v>53</v>
      </c>
      <c r="D97" s="52">
        <v>2022</v>
      </c>
      <c r="E97" s="52">
        <v>2023</v>
      </c>
      <c r="F97" s="52">
        <v>2024</v>
      </c>
    </row>
  </sheetData>
  <mergeCells count="18">
    <mergeCell ref="C31:F31"/>
    <mergeCell ref="A10:F10"/>
    <mergeCell ref="A11:F11"/>
    <mergeCell ref="A12:F12"/>
    <mergeCell ref="A14:F14"/>
    <mergeCell ref="A15:A17"/>
    <mergeCell ref="B15:B17"/>
    <mergeCell ref="C15:F15"/>
    <mergeCell ref="C16:C17"/>
    <mergeCell ref="A13:F13"/>
    <mergeCell ref="A8:F8"/>
    <mergeCell ref="C20:F20"/>
    <mergeCell ref="C3:F3"/>
    <mergeCell ref="C5:F5"/>
    <mergeCell ref="C4:F4"/>
    <mergeCell ref="A6:F6"/>
    <mergeCell ref="A7:F7"/>
    <mergeCell ref="D16:F16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59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Прил 1  (2)</vt:lpstr>
      <vt:lpstr>Прил. 2</vt:lpstr>
      <vt:lpstr>Прил. 3</vt:lpstr>
      <vt:lpstr>Прил. 4</vt:lpstr>
      <vt:lpstr>Прил. 5 (2)</vt:lpstr>
      <vt:lpstr>Прил. 6а </vt:lpstr>
      <vt:lpstr>Прил. 6б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 1  (2)'!Область_печати</vt:lpstr>
      <vt:lpstr>'Прил. 2'!Область_печати</vt:lpstr>
      <vt:lpstr>'Прил. 3'!Область_печати</vt:lpstr>
      <vt:lpstr>'Прил. 4'!Область_печати</vt:lpstr>
      <vt:lpstr>'Прил. 5 (2)'!Область_печати</vt:lpstr>
      <vt:lpstr>'Прил. 6а '!Область_печати</vt:lpstr>
      <vt:lpstr>'Прил. 6б'!Область_печати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2022-11-03T00:43:41Z</cp:lastPrinted>
  <dcterms:created xsi:type="dcterms:W3CDTF">2015-12-01T03:34:08Z</dcterms:created>
  <dcterms:modified xsi:type="dcterms:W3CDTF">2022-11-11T00:39:15Z</dcterms:modified>
</cp:coreProperties>
</file>